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криване на бюджетна процедура\приложения 2023\макети+към+ФО-то(1)\макети към ФО-то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Общо!$A:$J,Общо!$7:$7</definedName>
  </definedNames>
  <calcPr calcId="162913"/>
</workbook>
</file>

<file path=xl/calcChain.xml><?xml version="1.0" encoding="utf-8"?>
<calcChain xmlns="http://schemas.openxmlformats.org/spreadsheetml/2006/main">
  <c r="E19" i="1" l="1"/>
  <c r="E16" i="1" l="1"/>
  <c r="E41" i="1" l="1"/>
  <c r="F41" i="1"/>
  <c r="G41" i="1"/>
  <c r="H41" i="1"/>
  <c r="I41" i="1"/>
  <c r="J41" i="1"/>
  <c r="E30" i="1"/>
  <c r="E55" i="1"/>
  <c r="F55" i="1"/>
  <c r="G55" i="1"/>
  <c r="H55" i="1"/>
  <c r="I55" i="1"/>
  <c r="J55" i="1"/>
  <c r="D55" i="1"/>
  <c r="E61" i="1"/>
  <c r="F61" i="1"/>
  <c r="G61" i="1"/>
  <c r="H61" i="1"/>
  <c r="I61" i="1"/>
  <c r="J61" i="1"/>
  <c r="D61" i="1"/>
  <c r="K41" i="1" l="1"/>
  <c r="E66" i="1"/>
  <c r="F66" i="1"/>
  <c r="G66" i="1"/>
  <c r="H66" i="1"/>
  <c r="I66" i="1"/>
  <c r="J66" i="1"/>
  <c r="E69" i="1"/>
  <c r="E68" i="1" s="1"/>
  <c r="F69" i="1"/>
  <c r="F68" i="1" s="1"/>
  <c r="G69" i="1"/>
  <c r="G68" i="1" s="1"/>
  <c r="H69" i="1"/>
  <c r="H68" i="1" s="1"/>
  <c r="I69" i="1"/>
  <c r="I68" i="1" s="1"/>
  <c r="J69" i="1"/>
  <c r="J68" i="1" s="1"/>
  <c r="E33" i="1"/>
  <c r="F33" i="1"/>
  <c r="G33" i="1"/>
  <c r="H33" i="1"/>
  <c r="I33" i="1"/>
  <c r="J33" i="1"/>
  <c r="D33" i="1"/>
  <c r="J65" i="1" l="1"/>
  <c r="I65" i="1"/>
  <c r="H65" i="1"/>
  <c r="K65" i="1" s="1"/>
  <c r="G65" i="1"/>
  <c r="F65" i="1"/>
  <c r="E65" i="1"/>
  <c r="E40" i="1"/>
  <c r="F40" i="1"/>
  <c r="G40" i="1"/>
  <c r="H40" i="1"/>
  <c r="I40" i="1"/>
  <c r="J40" i="1"/>
  <c r="D41" i="1"/>
  <c r="D40" i="1" s="1"/>
  <c r="D69" i="1"/>
  <c r="D68" i="1" s="1"/>
  <c r="K40" i="1" l="1"/>
  <c r="D18" i="1"/>
  <c r="F18" i="1"/>
  <c r="G18" i="1"/>
  <c r="H18" i="1"/>
  <c r="I18" i="1"/>
  <c r="J18" i="1"/>
  <c r="D11" i="1"/>
  <c r="D10" i="1" s="1"/>
  <c r="E11" i="1"/>
  <c r="E10" i="1" s="1"/>
  <c r="F11" i="1"/>
  <c r="F10" i="1" s="1"/>
  <c r="G11" i="1"/>
  <c r="G10" i="1" s="1"/>
  <c r="H11" i="1"/>
  <c r="H10" i="1" s="1"/>
  <c r="I11" i="1"/>
  <c r="I10" i="1" s="1"/>
  <c r="J11" i="1"/>
  <c r="J10" i="1" s="1"/>
  <c r="E75" i="1" l="1"/>
  <c r="E74" i="1" s="1"/>
  <c r="E73" i="1" s="1"/>
  <c r="F75" i="1"/>
  <c r="F74" i="1" s="1"/>
  <c r="F73" i="1" s="1"/>
  <c r="G75" i="1"/>
  <c r="G74" i="1" s="1"/>
  <c r="G73" i="1" s="1"/>
  <c r="H75" i="1"/>
  <c r="H74" i="1" s="1"/>
  <c r="H73" i="1" s="1"/>
  <c r="I75" i="1"/>
  <c r="I74" i="1" s="1"/>
  <c r="I73" i="1" s="1"/>
  <c r="J75" i="1"/>
  <c r="J74" i="1" s="1"/>
  <c r="J73" i="1" s="1"/>
  <c r="D75" i="1"/>
  <c r="D74" i="1" s="1"/>
  <c r="D73" i="1" s="1"/>
  <c r="F17" i="1" l="1"/>
  <c r="H17" i="1"/>
  <c r="D66" i="1"/>
  <c r="D65" i="1" s="1"/>
  <c r="E63" i="1"/>
  <c r="F63" i="1"/>
  <c r="G63" i="1"/>
  <c r="H63" i="1"/>
  <c r="I63" i="1"/>
  <c r="J63" i="1"/>
  <c r="D63" i="1"/>
  <c r="E53" i="1"/>
  <c r="F53" i="1"/>
  <c r="G53" i="1"/>
  <c r="H53" i="1"/>
  <c r="H52" i="1" s="1"/>
  <c r="I53" i="1"/>
  <c r="J53" i="1"/>
  <c r="J52" i="1" s="1"/>
  <c r="D53" i="1"/>
  <c r="E50" i="1"/>
  <c r="F50" i="1"/>
  <c r="G50" i="1"/>
  <c r="H50" i="1"/>
  <c r="I50" i="1"/>
  <c r="J50" i="1"/>
  <c r="D50" i="1"/>
  <c r="E46" i="1"/>
  <c r="F46" i="1"/>
  <c r="F45" i="1" s="1"/>
  <c r="G46" i="1"/>
  <c r="H46" i="1"/>
  <c r="H45" i="1" s="1"/>
  <c r="H39" i="1" s="1"/>
  <c r="I46" i="1"/>
  <c r="J46" i="1"/>
  <c r="D46" i="1"/>
  <c r="E37" i="1"/>
  <c r="E36" i="1" s="1"/>
  <c r="F37" i="1"/>
  <c r="F36" i="1" s="1"/>
  <c r="G37" i="1"/>
  <c r="G36" i="1" s="1"/>
  <c r="H37" i="1"/>
  <c r="H36" i="1" s="1"/>
  <c r="I37" i="1"/>
  <c r="I36" i="1" s="1"/>
  <c r="J37" i="1"/>
  <c r="J36" i="1" s="1"/>
  <c r="D37" i="1"/>
  <c r="D36" i="1" s="1"/>
  <c r="E32" i="1"/>
  <c r="E31" i="1"/>
  <c r="E29" i="1"/>
  <c r="E28" i="1"/>
  <c r="E27" i="1"/>
  <c r="E26" i="1"/>
  <c r="E25" i="1"/>
  <c r="E24" i="1"/>
  <c r="E23" i="1"/>
  <c r="E22" i="1"/>
  <c r="E21" i="1"/>
  <c r="E20" i="1"/>
  <c r="D17" i="1"/>
  <c r="E14" i="1"/>
  <c r="F14" i="1"/>
  <c r="G14" i="1"/>
  <c r="H14" i="1"/>
  <c r="I14" i="1"/>
  <c r="J14" i="1"/>
  <c r="D14" i="1"/>
  <c r="E13" i="1"/>
  <c r="F13" i="1"/>
  <c r="G13" i="1"/>
  <c r="H13" i="1"/>
  <c r="I13" i="1"/>
  <c r="J13" i="1"/>
  <c r="D13" i="1"/>
  <c r="I45" i="1" l="1"/>
  <c r="I52" i="1"/>
  <c r="G52" i="1"/>
  <c r="E52" i="1"/>
  <c r="G45" i="1"/>
  <c r="G39" i="1" s="1"/>
  <c r="F52" i="1"/>
  <c r="F39" i="1" s="1"/>
  <c r="D45" i="1"/>
  <c r="E45" i="1"/>
  <c r="E39" i="1" s="1"/>
  <c r="D52" i="1"/>
  <c r="H9" i="1"/>
  <c r="J45" i="1"/>
  <c r="J39" i="1" s="1"/>
  <c r="D9" i="1"/>
  <c r="F9" i="1"/>
  <c r="E18" i="1"/>
  <c r="E17" i="1" s="1"/>
  <c r="I39" i="1" l="1"/>
  <c r="K39" i="1" s="1"/>
  <c r="D39" i="1"/>
  <c r="D8" i="1" s="1"/>
  <c r="F8" i="1"/>
  <c r="H8" i="1"/>
  <c r="E9" i="1"/>
  <c r="E8" i="1" s="1"/>
  <c r="G17" i="1" l="1"/>
  <c r="G9" i="1" s="1"/>
  <c r="G8" i="1" s="1"/>
  <c r="J17" i="1"/>
  <c r="J9" i="1" s="1"/>
  <c r="J8" i="1" s="1"/>
  <c r="I17" i="1"/>
  <c r="I9" i="1" s="1"/>
  <c r="I8" i="1" s="1"/>
</calcChain>
</file>

<file path=xl/sharedStrings.xml><?xml version="1.0" encoding="utf-8"?>
<sst xmlns="http://schemas.openxmlformats.org/spreadsheetml/2006/main" count="264" uniqueCount="153">
  <si>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</si>
  <si>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</si>
  <si>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</si>
  <si>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</si>
  <si>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</si>
  <si>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</si>
  <si>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</si>
  <si>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</si>
  <si>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</si>
  <si>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</si>
  <si>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</si>
  <si>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</si>
  <si>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</si>
  <si>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</si>
  <si>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</si>
  <si>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</si>
  <si>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</si>
  <si>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</si>
  <si>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</si>
  <si>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</si>
  <si>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</si>
  <si>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</si>
  <si>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</si>
  <si>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</si>
  <si>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</si>
  <si>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</si>
  <si>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</si>
  <si>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</si>
  <si>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</si>
  <si>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</si>
  <si>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</si>
  <si>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</si>
  <si>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</si>
  <si>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</si>
  <si>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</si>
  <si>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</si>
  <si>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</si>
  <si>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</si>
  <si>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</si>
  <si>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</si>
  <si>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</si>
  <si>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</si>
  <si>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</si>
  <si>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"Цар Иван Асен II", в участък между о.т. 270-233 по плана на гр. Рила, Рила</t>
  </si>
  <si>
    <t>Ремонт на улица с о.т. 12-11-10-9-8 до края на регулацията на гр. Рила, Рила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</si>
  <si>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</si>
  <si>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>2021-2024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</si>
  <si>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</si>
  <si>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</si>
  <si>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</si>
  <si>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</si>
  <si>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</si>
  <si>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</si>
  <si>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</si>
  <si>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</si>
  <si>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</si>
  <si>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</si>
  <si>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</si>
  <si>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</si>
  <si>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</si>
  <si>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</si>
  <si>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</si>
  <si>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</si>
  <si>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</si>
  <si>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</si>
  <si>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</si>
  <si>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</si>
  <si>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</si>
  <si>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</si>
  <si>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</si>
  <si>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</si>
  <si>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</si>
  <si>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</si>
  <si>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</si>
  <si>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</si>
  <si>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</si>
  <si>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</si>
  <si>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</si>
  <si>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</si>
  <si>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</si>
  <si>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</si>
  <si>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</si>
  <si>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>2020-2023</t>
  </si>
  <si>
    <t>Функция 07</t>
  </si>
  <si>
    <t>Почивно дело, култура, религиозни дейности</t>
  </si>
  <si>
    <t>5201</t>
  </si>
  <si>
    <t>придобиване на компютри и хардуер</t>
  </si>
  <si>
    <t>7740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</si>
  <si>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</si>
  <si>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</si>
  <si>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</si>
  <si>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</si>
  <si>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</si>
  <si>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</si>
  <si>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</si>
  <si>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</si>
  <si>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</si>
  <si>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</si>
  <si>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</si>
  <si>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</si>
  <si>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</si>
  <si>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</si>
  <si>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</si>
  <si>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</si>
  <si>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</si>
  <si>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</si>
  <si>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</si>
  <si>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</si>
  <si>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</si>
  <si>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</si>
  <si>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</si>
  <si>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</si>
  <si>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</si>
  <si>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</si>
  <si>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</si>
  <si>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</si>
  <si>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</si>
  <si>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</si>
  <si>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</si>
  <si>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</si>
  <si>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</si>
  <si>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</si>
  <si>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</si>
  <si>
    <t>Закупуване на компютърна конфигурация - 1 бр., гр. Рила</t>
  </si>
  <si>
    <t>Закупуване и доставка на аудио система по НП "Заедно в изкуствата и спорта" - 1 бр., ОУ "Аверкий Попстоянов", гр. Рила</t>
  </si>
  <si>
    <t>Функция 01</t>
  </si>
  <si>
    <t>Общи държавни служби</t>
  </si>
  <si>
    <t>Закупуване на антивирусна програма Kaspersky endpoint security business</t>
  </si>
  <si>
    <t>обект</t>
  </si>
  <si>
    <t>Придобиване на други НДМА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</si>
  <si>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</si>
  <si>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</si>
  <si>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</si>
  <si>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</t>
  </si>
  <si>
    <t>55-03</t>
  </si>
  <si>
    <t>капиталови трансфери за организации с нестопанска цел</t>
  </si>
  <si>
    <t>Обновяване на покрив на сграда, стопанисвана от НЧ "Христо Ботев", гр. Рила, находящ се в УПИ II-577, кв. 66 по плана на гр. Рила</t>
  </si>
  <si>
    <t>202-2024</t>
  </si>
  <si>
    <t>функция 7</t>
  </si>
  <si>
    <t>2022-2024</t>
  </si>
  <si>
    <t>(длъжност в звеното по чл. 5, ал.6 от Закона за устройство на територията)</t>
  </si>
  <si>
    <t>2023-2024</t>
  </si>
  <si>
    <t>"Консервация, експонирани и осигуряване на достъпност до антична и средновековна църква "Св. Архангел Михаил" - гр. Рила - BG16RFOP001-6.002-012-C01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</si>
  <si>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енергийна ефективност", гр. Рила</t>
  </si>
  <si>
    <t>Проектор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 - 1бр.</t>
  </si>
  <si>
    <t>Принтер 3D за сувенири, включително консумативи 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- 1бр.</t>
  </si>
  <si>
    <t>Ъглов миндер, отговарящ на интериора на залата (комплект)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 бр.</t>
  </si>
  <si>
    <t>Придобиване на стопански инвентар</t>
  </si>
  <si>
    <t>2022-2022</t>
  </si>
  <si>
    <t xml:space="preserve">Закупуване на храсторез HUSQVARNA 525 LK - 1 бр. </t>
  </si>
  <si>
    <t>Подкрепа за устойчиво енергийно обновяване на публичен сграден фонд за административно обслужване, култура и спорт,  на сграда на читалище "Христо Ботев 1918" с. Смочево по процедура BG-RRP-4.020 - 1 бр.</t>
  </si>
  <si>
    <t>Приложение №5</t>
  </si>
  <si>
    <t>РАЗЧЕТ ЗА КАПИТАЛОВИ РАЗХОДИ ЗА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</si>
</sst>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6" borderId="0" xfId="0" applyFont="1" applyFill="1"/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8" borderId="1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wrapText="1"/>
    </xf>
    <xf numFmtId="164" fontId="5" fillId="8" borderId="1" xfId="0" applyNumberFormat="1" applyFont="1" applyFill="1" applyBorder="1" applyAlignment="1">
      <alignment wrapText="1"/>
    </xf>
    <xf numFmtId="164" fontId="6" fillId="8" borderId="1" xfId="0" applyNumberFormat="1" applyFont="1" applyFill="1" applyBorder="1"/>
    <xf numFmtId="0" fontId="6" fillId="8" borderId="1" xfId="0" applyFont="1" applyFill="1" applyBorder="1" applyAlignment="1">
      <alignment wrapText="1"/>
    </xf>
    <xf numFmtId="164" fontId="7" fillId="8" borderId="1" xfId="0" applyNumberFormat="1" applyFont="1" applyFill="1" applyBorder="1"/>
    <xf numFmtId="0" fontId="7" fillId="8" borderId="10" xfId="0" applyFont="1" applyFill="1" applyBorder="1" applyAlignment="1">
      <alignment wrapText="1"/>
    </xf>
    <xf numFmtId="164" fontId="6" fillId="8" borderId="3" xfId="0" applyNumberFormat="1" applyFont="1" applyFill="1" applyBorder="1"/>
    <xf numFmtId="0" fontId="5" fillId="0" borderId="0" xfId="0" applyFont="1" applyAlignment="1">
      <alignment wrapText="1"/>
    </xf>
    <xf numFmtId="164" fontId="4" fillId="8" borderId="10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164" fontId="4" fillId="8" borderId="3" xfId="0" applyNumberFormat="1" applyFont="1" applyFill="1" applyBorder="1" applyAlignment="1">
      <alignment wrapText="1"/>
    </xf>
    <xf numFmtId="164" fontId="5" fillId="8" borderId="9" xfId="0" applyNumberFormat="1" applyFont="1" applyFill="1" applyBorder="1" applyAlignment="1">
      <alignment wrapText="1"/>
    </xf>
    <xf numFmtId="164" fontId="4" fillId="8" borderId="4" xfId="0" applyNumberFormat="1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0" fontId="6" fillId="8" borderId="0" xfId="0" applyFont="1" applyFill="1"/>
    <xf numFmtId="14" fontId="4" fillId="8" borderId="0" xfId="0" applyNumberFormat="1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6" fillId="0" borderId="0" xfId="0" applyFont="1"/>
    <xf numFmtId="164" fontId="7" fillId="8" borderId="10" xfId="0" applyNumberFormat="1" applyFont="1" applyFill="1" applyBorder="1"/>
    <xf numFmtId="0" fontId="8" fillId="0" borderId="8" xfId="0" applyFont="1" applyBorder="1" applyAlignment="1">
      <alignment wrapText="1"/>
    </xf>
    <xf numFmtId="164" fontId="6" fillId="8" borderId="4" xfId="0" applyNumberFormat="1" applyFont="1" applyFill="1" applyBorder="1"/>
    <xf numFmtId="0" fontId="8" fillId="0" borderId="1" xfId="0" applyFont="1" applyBorder="1" applyAlignment="1">
      <alignment wrapText="1"/>
    </xf>
    <xf numFmtId="164" fontId="5" fillId="8" borderId="11" xfId="0" applyNumberFormat="1" applyFont="1" applyFill="1" applyBorder="1" applyAlignment="1">
      <alignment wrapText="1"/>
    </xf>
    <xf numFmtId="0" fontId="6" fillId="8" borderId="0" xfId="0" applyFont="1" applyFill="1" applyBorder="1"/>
    <xf numFmtId="0" fontId="0" fillId="0" borderId="0" xfId="0"/>
    <xf numFmtId="0" fontId="5" fillId="8" borderId="0" xfId="0" applyFont="1" applyFill="1" applyBorder="1"/>
    <xf numFmtId="0" fontId="0" fillId="0" borderId="0" xfId="0"/>
    <xf numFmtId="0" fontId="9" fillId="0" borderId="0" xfId="0" applyFont="1" applyAlignment="1">
      <alignment wrapText="1"/>
    </xf>
    <xf numFmtId="164" fontId="6" fillId="8" borderId="10" xfId="0" applyNumberFormat="1" applyFont="1" applyFill="1" applyBorder="1"/>
    <xf numFmtId="0" fontId="6" fillId="8" borderId="10" xfId="0" applyFont="1" applyFill="1" applyBorder="1" applyAlignment="1">
      <alignment wrapText="1"/>
    </xf>
    <xf numFmtId="0" fontId="0" fillId="0" borderId="0" xfId="0"/>
    <xf numFmtId="0" fontId="7" fillId="8" borderId="1" xfId="0" applyFont="1" applyFill="1" applyBorder="1" applyAlignment="1">
      <alignment wrapText="1"/>
    </xf>
    <xf numFmtId="164" fontId="7" fillId="8" borderId="4" xfId="0" applyNumberFormat="1" applyFont="1" applyFill="1" applyBorder="1"/>
    <xf numFmtId="0" fontId="11" fillId="8" borderId="8" xfId="0" applyFont="1" applyFill="1" applyBorder="1" applyAlignment="1">
      <alignment wrapText="1"/>
    </xf>
    <xf numFmtId="164" fontId="7" fillId="8" borderId="3" xfId="0" applyNumberFormat="1" applyFont="1" applyFill="1" applyBorder="1"/>
    <xf numFmtId="0" fontId="12" fillId="8" borderId="0" xfId="0" applyFont="1" applyFill="1"/>
    <xf numFmtId="0" fontId="10" fillId="8" borderId="0" xfId="0" applyFont="1" applyFill="1" applyAlignment="1">
      <alignment wrapText="1"/>
    </xf>
    <xf numFmtId="0" fontId="0" fillId="8" borderId="0" xfId="0" applyFill="1"/>
    <xf numFmtId="0" fontId="10" fillId="8" borderId="1" xfId="0" applyFont="1" applyFill="1" applyBorder="1" applyAlignment="1">
      <alignment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14" fontId="4" fillId="8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/>
    <xf numFmtId="0" fontId="0" fillId="0" borderId="0" xfId="0"/>
    <xf numFmtId="14" fontId="4" fillId="8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/>
    <xf numFmtId="0" fontId="4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0" fillId="0" borderId="0" xfId="0"/>
    <xf numFmtId="14" fontId="3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4" fontId="4" fillId="8" borderId="0" xfId="0" applyNumberFormat="1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workbookViewId="0">
      <pane xSplit="2" ySplit="7" topLeftCell="C82" activePane="bottomRight" state="frozen"/>
      <selection pane="topRight"/>
      <selection pane="bottomLeft"/>
      <selection pane="bottomRight" activeCell="F91" sqref="F91"/>
    </sheetView>
  </sheetViews>
  <sheetFormatPr defaultRowHeight="15" x14ac:dyDescent="0.25"/>
  <cols>
    <col min="1" max="1" width="11.7109375" style="34" customWidth="1" collapsed="1"/>
    <col min="2" max="2" width="31.28515625" style="34" customWidth="1" collapsed="1"/>
    <col min="3" max="3" width="11" style="34" customWidth="1" collapsed="1"/>
    <col min="4" max="4" width="12.42578125" style="34" customWidth="1" collapsed="1"/>
    <col min="5" max="5" width="12.42578125" style="34" customWidth="1"/>
    <col min="6" max="6" width="18.85546875" style="34" customWidth="1"/>
    <col min="7" max="7" width="19.85546875" style="34" customWidth="1"/>
    <col min="8" max="8" width="9.28515625" style="34" bestFit="1" customWidth="1"/>
    <col min="9" max="9" width="10.5703125" style="34" customWidth="1"/>
    <col min="10" max="10" width="10.140625" style="34" bestFit="1" customWidth="1"/>
    <col min="11" max="12" width="9.7109375" bestFit="1" customWidth="1"/>
    <col min="13" max="13" width="9.42578125" bestFit="1" customWidth="1"/>
  </cols>
  <sheetData>
    <row r="1" spans="1:14" s="62" customFormat="1" x14ac:dyDescent="0.25">
      <c r="A1" s="34"/>
      <c r="B1" s="34"/>
      <c r="C1" s="34"/>
      <c r="D1" s="34"/>
      <c r="E1" s="34"/>
      <c r="F1" s="34"/>
      <c r="G1" s="34"/>
      <c r="H1" s="34"/>
      <c r="I1" s="80" t="s">
        <v>151</v>
      </c>
      <c r="J1" s="80"/>
    </row>
    <row r="2" spans="1:14" ht="17.45" customHeight="1" x14ac:dyDescent="0.25">
      <c r="A2" s="33" t="s">
        <v>0</v>
      </c>
      <c r="B2" s="42" t="s">
        <v>1</v>
      </c>
      <c r="C2" s="68" t="s">
        <v>152</v>
      </c>
      <c r="D2" s="64"/>
      <c r="E2" s="64"/>
      <c r="F2" s="64"/>
      <c r="G2" s="64"/>
      <c r="H2" s="64"/>
      <c r="I2" s="64"/>
      <c r="J2" s="64"/>
    </row>
    <row r="3" spans="1:14" ht="31.5" customHeight="1" thickBot="1" x14ac:dyDescent="0.3">
      <c r="A3" s="33" t="s">
        <v>2</v>
      </c>
      <c r="B3" s="42" t="s">
        <v>3</v>
      </c>
      <c r="C3" s="68"/>
      <c r="D3" s="64"/>
      <c r="E3" s="64"/>
      <c r="F3" s="64"/>
      <c r="G3" s="64"/>
      <c r="H3" s="64"/>
      <c r="I3" s="64"/>
      <c r="J3" s="64"/>
    </row>
    <row r="4" spans="1:14" ht="15" customHeight="1" thickBot="1" x14ac:dyDescent="0.3">
      <c r="A4" s="67" t="s">
        <v>6</v>
      </c>
      <c r="B4" s="67" t="s">
        <v>7</v>
      </c>
      <c r="C4" s="69" t="s">
        <v>8</v>
      </c>
      <c r="D4" s="79" t="s">
        <v>9</v>
      </c>
      <c r="E4" s="70"/>
      <c r="F4" s="70"/>
      <c r="G4" s="70"/>
      <c r="H4" s="70"/>
      <c r="I4" s="70"/>
      <c r="J4" s="71"/>
    </row>
    <row r="5" spans="1:14" ht="0.2" customHeight="1" thickBot="1" x14ac:dyDescent="0.3">
      <c r="A5" s="67"/>
      <c r="B5" s="67"/>
      <c r="C5" s="69"/>
      <c r="D5" s="79"/>
      <c r="E5" s="65"/>
      <c r="F5" s="65"/>
      <c r="G5" s="65"/>
      <c r="H5" s="65"/>
      <c r="I5" s="65"/>
      <c r="J5" s="72"/>
    </row>
    <row r="6" spans="1:14" ht="130.5" customHeight="1" thickBot="1" x14ac:dyDescent="0.3">
      <c r="A6" s="67"/>
      <c r="B6" s="67"/>
      <c r="C6" s="69"/>
      <c r="D6" s="79"/>
      <c r="E6" s="58" t="s">
        <v>20</v>
      </c>
      <c r="F6" s="57" t="s">
        <v>14</v>
      </c>
      <c r="G6" s="56" t="s">
        <v>15</v>
      </c>
      <c r="H6" s="57" t="s">
        <v>16</v>
      </c>
      <c r="I6" s="56" t="s">
        <v>17</v>
      </c>
      <c r="J6" s="56" t="s">
        <v>18</v>
      </c>
      <c r="K6" s="59"/>
    </row>
    <row r="7" spans="1:14" ht="15.75" thickBot="1" x14ac:dyDescent="0.3">
      <c r="A7" s="15">
        <v>1</v>
      </c>
      <c r="B7" s="15">
        <v>2</v>
      </c>
      <c r="C7" s="15">
        <v>3</v>
      </c>
      <c r="D7" s="16">
        <v>4</v>
      </c>
      <c r="E7" s="16">
        <v>5</v>
      </c>
      <c r="F7" s="15">
        <v>6</v>
      </c>
      <c r="G7" s="16">
        <v>7</v>
      </c>
      <c r="H7" s="15">
        <v>8</v>
      </c>
      <c r="I7" s="15">
        <v>9</v>
      </c>
      <c r="J7" s="15">
        <v>10</v>
      </c>
    </row>
    <row r="8" spans="1:14" ht="15.75" thickBot="1" x14ac:dyDescent="0.3">
      <c r="A8" s="17"/>
      <c r="B8" s="17" t="s">
        <v>28</v>
      </c>
      <c r="C8" s="17"/>
      <c r="D8" s="17">
        <f t="shared" ref="D8:J8" si="0">D9+D39+D65+D72+D73+D77+D78+D79+D80</f>
        <v>6757603</v>
      </c>
      <c r="E8" s="17">
        <f t="shared" si="0"/>
        <v>1367331</v>
      </c>
      <c r="F8" s="17">
        <f t="shared" si="0"/>
        <v>488450</v>
      </c>
      <c r="G8" s="17">
        <f t="shared" si="0"/>
        <v>649030</v>
      </c>
      <c r="H8" s="17">
        <f t="shared" si="0"/>
        <v>27495</v>
      </c>
      <c r="I8" s="17">
        <f t="shared" si="0"/>
        <v>12500</v>
      </c>
      <c r="J8" s="17">
        <f t="shared" si="0"/>
        <v>189856</v>
      </c>
      <c r="K8" s="10"/>
      <c r="L8" s="10"/>
      <c r="M8" s="10"/>
      <c r="N8" s="10"/>
    </row>
    <row r="9" spans="1:14" ht="27" thickBot="1" x14ac:dyDescent="0.3">
      <c r="A9" s="17" t="s">
        <v>29</v>
      </c>
      <c r="B9" s="17" t="s">
        <v>30</v>
      </c>
      <c r="C9" s="17"/>
      <c r="D9" s="17">
        <f>D13+D17+D33+D36</f>
        <v>3886041</v>
      </c>
      <c r="E9" s="17">
        <f t="shared" ref="E9:J9" si="1">E13+E17+E33+E36</f>
        <v>1147858</v>
      </c>
      <c r="F9" s="17">
        <f t="shared" si="1"/>
        <v>453450</v>
      </c>
      <c r="G9" s="17">
        <f t="shared" si="1"/>
        <v>642127</v>
      </c>
      <c r="H9" s="17">
        <f t="shared" si="1"/>
        <v>13140</v>
      </c>
      <c r="I9" s="17">
        <f t="shared" si="1"/>
        <v>0</v>
      </c>
      <c r="J9" s="17">
        <f t="shared" si="1"/>
        <v>39141</v>
      </c>
      <c r="K9" s="10"/>
    </row>
    <row r="10" spans="1:14" s="12" customFormat="1" ht="15.75" hidden="1" thickBot="1" x14ac:dyDescent="0.3">
      <c r="A10" s="17" t="s">
        <v>65</v>
      </c>
      <c r="B10" s="17" t="s">
        <v>66</v>
      </c>
      <c r="C10" s="17"/>
      <c r="D10" s="17">
        <f>D11</f>
        <v>10000</v>
      </c>
      <c r="E10" s="17">
        <f t="shared" ref="E10:J10" si="2">E11</f>
        <v>8200</v>
      </c>
      <c r="F10" s="17">
        <f t="shared" si="2"/>
        <v>0</v>
      </c>
      <c r="G10" s="17">
        <f t="shared" si="2"/>
        <v>0</v>
      </c>
      <c r="H10" s="17">
        <f t="shared" si="2"/>
        <v>8200</v>
      </c>
      <c r="I10" s="17">
        <f t="shared" si="2"/>
        <v>0</v>
      </c>
      <c r="J10" s="17">
        <f t="shared" si="2"/>
        <v>0</v>
      </c>
    </row>
    <row r="11" spans="1:14" s="12" customFormat="1" ht="15.75" hidden="1" thickBot="1" x14ac:dyDescent="0.3">
      <c r="A11" s="17"/>
      <c r="B11" s="17" t="s">
        <v>128</v>
      </c>
      <c r="C11" s="17"/>
      <c r="D11" s="17">
        <f t="shared" ref="D11:J11" si="3">D42</f>
        <v>10000</v>
      </c>
      <c r="E11" s="17">
        <f t="shared" si="3"/>
        <v>8200</v>
      </c>
      <c r="F11" s="17">
        <f t="shared" si="3"/>
        <v>0</v>
      </c>
      <c r="G11" s="17">
        <f t="shared" si="3"/>
        <v>0</v>
      </c>
      <c r="H11" s="17">
        <f t="shared" si="3"/>
        <v>8200</v>
      </c>
      <c r="I11" s="17">
        <f t="shared" si="3"/>
        <v>0</v>
      </c>
      <c r="J11" s="17">
        <f t="shared" si="3"/>
        <v>0</v>
      </c>
    </row>
    <row r="12" spans="1:14" s="12" customFormat="1" ht="15.75" hidden="1" thickBot="1" x14ac:dyDescent="0.3"/>
    <row r="13" spans="1:14" ht="27" thickBot="1" x14ac:dyDescent="0.3">
      <c r="A13" s="17" t="s">
        <v>31</v>
      </c>
      <c r="B13" s="17" t="s">
        <v>32</v>
      </c>
      <c r="C13" s="17"/>
      <c r="D13" s="17">
        <f>D15+D16</f>
        <v>142961</v>
      </c>
      <c r="E13" s="17">
        <f t="shared" ref="E13:J13" si="4">E15+E16</f>
        <v>112962</v>
      </c>
      <c r="F13" s="17">
        <f t="shared" si="4"/>
        <v>84847</v>
      </c>
      <c r="G13" s="17">
        <f t="shared" si="4"/>
        <v>28115</v>
      </c>
      <c r="H13" s="17">
        <f t="shared" si="4"/>
        <v>0</v>
      </c>
      <c r="I13" s="17">
        <f t="shared" si="4"/>
        <v>0</v>
      </c>
      <c r="J13" s="17">
        <f t="shared" si="4"/>
        <v>0</v>
      </c>
    </row>
    <row r="14" spans="1:14" ht="15.75" thickBot="1" x14ac:dyDescent="0.3">
      <c r="A14" s="17"/>
      <c r="B14" s="17" t="s">
        <v>33</v>
      </c>
      <c r="C14" s="17"/>
      <c r="D14" s="17">
        <f>D15+D16</f>
        <v>142961</v>
      </c>
      <c r="E14" s="17">
        <f t="shared" ref="E14:J14" si="5">E15+E16</f>
        <v>112962</v>
      </c>
      <c r="F14" s="17">
        <f t="shared" si="5"/>
        <v>84847</v>
      </c>
      <c r="G14" s="17">
        <f t="shared" si="5"/>
        <v>28115</v>
      </c>
      <c r="H14" s="17">
        <f t="shared" si="5"/>
        <v>0</v>
      </c>
      <c r="I14" s="17">
        <f t="shared" si="5"/>
        <v>0</v>
      </c>
      <c r="J14" s="17">
        <f t="shared" si="5"/>
        <v>0</v>
      </c>
    </row>
    <row r="15" spans="1:14" ht="90.75" thickBot="1" x14ac:dyDescent="0.3">
      <c r="A15" s="19" t="s">
        <v>34</v>
      </c>
      <c r="B15" s="20" t="s">
        <v>35</v>
      </c>
      <c r="C15" s="19" t="s">
        <v>36</v>
      </c>
      <c r="D15" s="19"/>
      <c r="E15" s="19">
        <v>71337</v>
      </c>
      <c r="F15" s="19">
        <v>71337</v>
      </c>
      <c r="G15" s="19">
        <v>0</v>
      </c>
      <c r="H15" s="19"/>
      <c r="I15" s="19">
        <v>0</v>
      </c>
      <c r="J15" s="19">
        <v>0</v>
      </c>
    </row>
    <row r="16" spans="1:14" ht="90.75" thickBot="1" x14ac:dyDescent="0.3">
      <c r="A16" s="19" t="s">
        <v>37</v>
      </c>
      <c r="B16" s="20" t="s">
        <v>38</v>
      </c>
      <c r="C16" s="19" t="s">
        <v>39</v>
      </c>
      <c r="D16" s="19">
        <v>142961</v>
      </c>
      <c r="E16" s="19">
        <f>F16+G16</f>
        <v>41625</v>
      </c>
      <c r="F16" s="19">
        <v>13510</v>
      </c>
      <c r="G16" s="19">
        <v>28115</v>
      </c>
      <c r="H16" s="19"/>
      <c r="I16" s="19">
        <v>0</v>
      </c>
      <c r="J16" s="19">
        <v>0</v>
      </c>
    </row>
    <row r="17" spans="1:11" ht="52.5" thickBot="1" x14ac:dyDescent="0.3">
      <c r="A17" s="17" t="s">
        <v>40</v>
      </c>
      <c r="B17" s="17" t="s">
        <v>41</v>
      </c>
      <c r="C17" s="17"/>
      <c r="D17" s="17">
        <f>D18</f>
        <v>2046255</v>
      </c>
      <c r="E17" s="17">
        <f t="shared" ref="E17:J17" si="6">E18</f>
        <v>526755</v>
      </c>
      <c r="F17" s="17">
        <f t="shared" si="6"/>
        <v>368603</v>
      </c>
      <c r="G17" s="17">
        <f t="shared" si="6"/>
        <v>145012</v>
      </c>
      <c r="H17" s="17">
        <f t="shared" si="6"/>
        <v>13140</v>
      </c>
      <c r="I17" s="17">
        <f t="shared" si="6"/>
        <v>0</v>
      </c>
      <c r="J17" s="17">
        <f t="shared" si="6"/>
        <v>0</v>
      </c>
      <c r="K17" s="10"/>
    </row>
    <row r="18" spans="1:11" ht="15.75" thickBot="1" x14ac:dyDescent="0.3">
      <c r="A18" s="17"/>
      <c r="B18" s="17" t="s">
        <v>33</v>
      </c>
      <c r="C18" s="17"/>
      <c r="D18" s="17">
        <f>D19+D20+D21+D22+D23+D24+D25+D26+D27+D28+D29+D30+D31+D32</f>
        <v>2046255</v>
      </c>
      <c r="E18" s="17">
        <f t="shared" ref="E18:J18" si="7">E19+E20+E21+E22+E23+E24+E25+E26+E27+E28+E29+E30+E31+E32</f>
        <v>526755</v>
      </c>
      <c r="F18" s="17">
        <f t="shared" si="7"/>
        <v>368603</v>
      </c>
      <c r="G18" s="17">
        <f t="shared" si="7"/>
        <v>145012</v>
      </c>
      <c r="H18" s="17">
        <f t="shared" si="7"/>
        <v>13140</v>
      </c>
      <c r="I18" s="17">
        <f t="shared" si="7"/>
        <v>0</v>
      </c>
      <c r="J18" s="17">
        <f t="shared" si="7"/>
        <v>0</v>
      </c>
    </row>
    <row r="19" spans="1:11" ht="39.75" thickBot="1" x14ac:dyDescent="0.3">
      <c r="A19" s="19" t="s">
        <v>42</v>
      </c>
      <c r="B19" s="20" t="s">
        <v>43</v>
      </c>
      <c r="C19" s="19" t="s">
        <v>139</v>
      </c>
      <c r="D19" s="19">
        <v>121000</v>
      </c>
      <c r="E19" s="19">
        <f>F19+G19+H19+I19+J19</f>
        <v>116573</v>
      </c>
      <c r="F19" s="19">
        <v>64261</v>
      </c>
      <c r="G19" s="19">
        <v>49012</v>
      </c>
      <c r="H19" s="19">
        <v>3300</v>
      </c>
      <c r="I19" s="19">
        <v>0</v>
      </c>
      <c r="J19" s="19">
        <v>0</v>
      </c>
    </row>
    <row r="20" spans="1:11" ht="27" thickBot="1" x14ac:dyDescent="0.3">
      <c r="A20" s="19" t="s">
        <v>42</v>
      </c>
      <c r="B20" s="20" t="s">
        <v>44</v>
      </c>
      <c r="C20" s="19" t="s">
        <v>36</v>
      </c>
      <c r="D20" s="19">
        <v>225994</v>
      </c>
      <c r="E20" s="19">
        <f>F20+G20+H20+I20+J20</f>
        <v>109880</v>
      </c>
      <c r="F20" s="19">
        <v>13880</v>
      </c>
      <c r="G20" s="19">
        <v>96000</v>
      </c>
      <c r="H20" s="19"/>
      <c r="I20" s="19">
        <v>0</v>
      </c>
      <c r="J20" s="19">
        <v>0</v>
      </c>
    </row>
    <row r="21" spans="1:11" ht="78" thickBot="1" x14ac:dyDescent="0.3">
      <c r="A21" s="19" t="s">
        <v>42</v>
      </c>
      <c r="B21" s="20" t="s">
        <v>45</v>
      </c>
      <c r="C21" s="19" t="s">
        <v>46</v>
      </c>
      <c r="D21" s="19">
        <v>462546</v>
      </c>
      <c r="E21" s="19">
        <f>F21+G21+H21+I21+J21</f>
        <v>72603</v>
      </c>
      <c r="F21" s="19">
        <v>72603</v>
      </c>
      <c r="G21" s="19">
        <v>0</v>
      </c>
      <c r="H21" s="19"/>
      <c r="I21" s="19">
        <v>0</v>
      </c>
      <c r="J21" s="19">
        <v>0</v>
      </c>
    </row>
    <row r="22" spans="1:11" ht="78" thickBot="1" x14ac:dyDescent="0.3">
      <c r="A22" s="19" t="s">
        <v>42</v>
      </c>
      <c r="B22" s="20" t="s">
        <v>47</v>
      </c>
      <c r="C22" s="19" t="s">
        <v>46</v>
      </c>
      <c r="D22" s="19">
        <v>468052</v>
      </c>
      <c r="E22" s="19">
        <f>F22+G22+H22+I22+J22</f>
        <v>73468</v>
      </c>
      <c r="F22" s="19">
        <v>73468</v>
      </c>
      <c r="G22" s="19">
        <v>0</v>
      </c>
      <c r="H22" s="19"/>
      <c r="I22" s="19">
        <v>0</v>
      </c>
      <c r="J22" s="19">
        <v>0</v>
      </c>
    </row>
    <row r="23" spans="1:11" ht="78" thickBot="1" x14ac:dyDescent="0.3">
      <c r="A23" s="19" t="s">
        <v>42</v>
      </c>
      <c r="B23" s="20" t="s">
        <v>48</v>
      </c>
      <c r="C23" s="19" t="s">
        <v>46</v>
      </c>
      <c r="D23" s="19">
        <v>279933</v>
      </c>
      <c r="E23" s="19">
        <f>F23+G23+H23+I23+J23</f>
        <v>43939</v>
      </c>
      <c r="F23" s="19">
        <v>43939</v>
      </c>
      <c r="G23" s="19">
        <v>0</v>
      </c>
      <c r="H23" s="19"/>
      <c r="I23" s="19">
        <v>0</v>
      </c>
      <c r="J23" s="19">
        <v>0</v>
      </c>
    </row>
    <row r="24" spans="1:11" ht="90.75" thickBot="1" x14ac:dyDescent="0.3">
      <c r="A24" s="19" t="s">
        <v>42</v>
      </c>
      <c r="B24" s="20" t="s">
        <v>49</v>
      </c>
      <c r="C24" s="19" t="s">
        <v>46</v>
      </c>
      <c r="D24" s="19">
        <v>231140</v>
      </c>
      <c r="E24" s="19">
        <f>F24+G24+H24+I24+J24</f>
        <v>36281</v>
      </c>
      <c r="F24" s="19">
        <v>36281</v>
      </c>
      <c r="G24" s="19">
        <v>0</v>
      </c>
      <c r="H24" s="19"/>
      <c r="I24" s="19">
        <v>0</v>
      </c>
      <c r="J24" s="19">
        <v>0</v>
      </c>
    </row>
    <row r="25" spans="1:11" ht="78" thickBot="1" x14ac:dyDescent="0.3">
      <c r="A25" s="19" t="s">
        <v>42</v>
      </c>
      <c r="B25" s="20" t="s">
        <v>50</v>
      </c>
      <c r="C25" s="19" t="s">
        <v>46</v>
      </c>
      <c r="D25" s="19">
        <v>104309</v>
      </c>
      <c r="E25" s="19">
        <f>F25+G25+H25+I25+J25</f>
        <v>16373</v>
      </c>
      <c r="F25" s="19">
        <v>16373</v>
      </c>
      <c r="G25" s="19">
        <v>0</v>
      </c>
      <c r="H25" s="19"/>
      <c r="I25" s="19">
        <v>0</v>
      </c>
      <c r="J25" s="19">
        <v>0</v>
      </c>
    </row>
    <row r="26" spans="1:11" ht="78" thickBot="1" x14ac:dyDescent="0.3">
      <c r="A26" s="19" t="s">
        <v>42</v>
      </c>
      <c r="B26" s="20" t="s">
        <v>51</v>
      </c>
      <c r="C26" s="19" t="s">
        <v>46</v>
      </c>
      <c r="D26" s="19">
        <v>46740</v>
      </c>
      <c r="E26" s="19">
        <f>F26+G26+H26+I26+J26</f>
        <v>7336</v>
      </c>
      <c r="F26" s="19">
        <v>7336</v>
      </c>
      <c r="G26" s="19">
        <v>0</v>
      </c>
      <c r="H26" s="19"/>
      <c r="I26" s="19">
        <v>0</v>
      </c>
      <c r="J26" s="19">
        <v>0</v>
      </c>
    </row>
    <row r="27" spans="1:11" ht="90.75" thickBot="1" x14ac:dyDescent="0.3">
      <c r="A27" s="19" t="s">
        <v>42</v>
      </c>
      <c r="B27" s="20" t="s">
        <v>52</v>
      </c>
      <c r="C27" s="19" t="s">
        <v>148</v>
      </c>
      <c r="D27" s="19">
        <v>7523</v>
      </c>
      <c r="E27" s="19">
        <f>F27+G27+H27+I27+J27</f>
        <v>2571</v>
      </c>
      <c r="F27" s="19">
        <v>0</v>
      </c>
      <c r="G27" s="19">
        <v>0</v>
      </c>
      <c r="H27" s="19">
        <v>2571</v>
      </c>
      <c r="I27" s="19">
        <v>0</v>
      </c>
      <c r="J27" s="19">
        <v>0</v>
      </c>
    </row>
    <row r="28" spans="1:11" ht="90.75" thickBot="1" x14ac:dyDescent="0.3">
      <c r="A28" s="19" t="s">
        <v>42</v>
      </c>
      <c r="B28" s="20" t="s">
        <v>53</v>
      </c>
      <c r="C28" s="19" t="s">
        <v>148</v>
      </c>
      <c r="D28" s="19">
        <v>8409</v>
      </c>
      <c r="E28" s="19">
        <f>F28+G28+H28+I28+J28</f>
        <v>2873</v>
      </c>
      <c r="F28" s="19"/>
      <c r="G28" s="19">
        <v>0</v>
      </c>
      <c r="H28" s="19">
        <v>2873</v>
      </c>
      <c r="I28" s="19">
        <v>0</v>
      </c>
      <c r="J28" s="19">
        <v>0</v>
      </c>
    </row>
    <row r="29" spans="1:11" ht="90.75" thickBot="1" x14ac:dyDescent="0.3">
      <c r="A29" s="19" t="s">
        <v>42</v>
      </c>
      <c r="B29" s="20" t="s">
        <v>54</v>
      </c>
      <c r="C29" s="19" t="s">
        <v>148</v>
      </c>
      <c r="D29" s="19">
        <v>1562</v>
      </c>
      <c r="E29" s="19">
        <f>F29+G29+H29+I29+J29</f>
        <v>534</v>
      </c>
      <c r="F29" s="19"/>
      <c r="G29" s="19">
        <v>0</v>
      </c>
      <c r="H29" s="19">
        <v>534</v>
      </c>
      <c r="I29" s="19">
        <v>0</v>
      </c>
      <c r="J29" s="19">
        <v>0</v>
      </c>
    </row>
    <row r="30" spans="1:11" ht="78" thickBot="1" x14ac:dyDescent="0.3">
      <c r="A30" s="19" t="s">
        <v>42</v>
      </c>
      <c r="B30" s="20" t="s">
        <v>55</v>
      </c>
      <c r="C30" s="19" t="s">
        <v>139</v>
      </c>
      <c r="D30" s="19">
        <v>80000</v>
      </c>
      <c r="E30" s="19">
        <f>F30+H30</f>
        <v>41233</v>
      </c>
      <c r="F30" s="19">
        <v>40462</v>
      </c>
      <c r="G30" s="19">
        <v>0</v>
      </c>
      <c r="H30" s="19">
        <v>771</v>
      </c>
      <c r="I30" s="19">
        <v>0</v>
      </c>
      <c r="J30" s="19">
        <v>0</v>
      </c>
    </row>
    <row r="31" spans="1:11" ht="90.75" thickBot="1" x14ac:dyDescent="0.3">
      <c r="A31" s="19" t="s">
        <v>42</v>
      </c>
      <c r="B31" s="20" t="s">
        <v>56</v>
      </c>
      <c r="C31" s="19" t="s">
        <v>148</v>
      </c>
      <c r="D31" s="19">
        <v>1687</v>
      </c>
      <c r="E31" s="19">
        <f>F31+G31+H31+I31+J31</f>
        <v>576</v>
      </c>
      <c r="F31" s="19"/>
      <c r="G31" s="19">
        <v>0</v>
      </c>
      <c r="H31" s="19">
        <v>576</v>
      </c>
      <c r="I31" s="19">
        <v>0</v>
      </c>
      <c r="J31" s="19">
        <v>0</v>
      </c>
    </row>
    <row r="32" spans="1:11" ht="103.5" thickBot="1" x14ac:dyDescent="0.3">
      <c r="A32" s="19" t="s">
        <v>42</v>
      </c>
      <c r="B32" s="20" t="s">
        <v>57</v>
      </c>
      <c r="C32" s="19" t="s">
        <v>148</v>
      </c>
      <c r="D32" s="19">
        <v>7360</v>
      </c>
      <c r="E32" s="19">
        <f>F32+G32+H32+I32+J32</f>
        <v>2515</v>
      </c>
      <c r="F32" s="19"/>
      <c r="G32" s="19">
        <v>0</v>
      </c>
      <c r="H32" s="19">
        <v>2515</v>
      </c>
      <c r="I32" s="19">
        <v>0</v>
      </c>
      <c r="J32" s="19">
        <v>0</v>
      </c>
    </row>
    <row r="33" spans="1:11" s="41" customFormat="1" ht="27" thickBot="1" x14ac:dyDescent="0.3">
      <c r="A33" s="17" t="s">
        <v>83</v>
      </c>
      <c r="B33" s="17" t="s">
        <v>84</v>
      </c>
      <c r="C33" s="21"/>
      <c r="D33" s="21">
        <f>D34</f>
        <v>1222125</v>
      </c>
      <c r="E33" s="21">
        <f t="shared" ref="E33:J33" si="8">E34</f>
        <v>39141</v>
      </c>
      <c r="F33" s="21">
        <f t="shared" si="8"/>
        <v>0</v>
      </c>
      <c r="G33" s="21">
        <f t="shared" si="8"/>
        <v>0</v>
      </c>
      <c r="H33" s="21">
        <f t="shared" si="8"/>
        <v>0</v>
      </c>
      <c r="I33" s="21">
        <f t="shared" si="8"/>
        <v>0</v>
      </c>
      <c r="J33" s="21">
        <f t="shared" si="8"/>
        <v>39141</v>
      </c>
    </row>
    <row r="34" spans="1:11" s="41" customFormat="1" ht="63.75" customHeight="1" thickBot="1" x14ac:dyDescent="0.3">
      <c r="A34" s="19">
        <v>739</v>
      </c>
      <c r="B34" s="44" t="s">
        <v>142</v>
      </c>
      <c r="C34" s="19" t="s">
        <v>82</v>
      </c>
      <c r="D34" s="19">
        <v>1222125</v>
      </c>
      <c r="E34" s="19">
        <v>39141</v>
      </c>
      <c r="F34" s="19"/>
      <c r="G34" s="19"/>
      <c r="H34" s="19"/>
      <c r="I34" s="19"/>
      <c r="J34" s="19">
        <v>39141</v>
      </c>
    </row>
    <row r="35" spans="1:11" s="41" customFormat="1" ht="15.75" thickBot="1" x14ac:dyDescent="0.3">
      <c r="A35" s="19"/>
      <c r="B35" s="20"/>
      <c r="C35" s="19"/>
      <c r="D35" s="19"/>
      <c r="E35" s="19"/>
      <c r="F35" s="19"/>
      <c r="G35" s="19"/>
      <c r="H35" s="19"/>
      <c r="I35" s="19"/>
      <c r="J35" s="19"/>
    </row>
    <row r="36" spans="1:11" ht="15.75" thickBot="1" x14ac:dyDescent="0.3">
      <c r="A36" s="17" t="s">
        <v>58</v>
      </c>
      <c r="B36" s="17" t="s">
        <v>59</v>
      </c>
      <c r="C36" s="17"/>
      <c r="D36" s="17">
        <f>D37</f>
        <v>474700</v>
      </c>
      <c r="E36" s="17">
        <f t="shared" ref="E36:J36" si="9">E37</f>
        <v>469000</v>
      </c>
      <c r="F36" s="17">
        <f t="shared" si="9"/>
        <v>0</v>
      </c>
      <c r="G36" s="17">
        <f t="shared" si="9"/>
        <v>469000</v>
      </c>
      <c r="H36" s="17">
        <f t="shared" si="9"/>
        <v>0</v>
      </c>
      <c r="I36" s="17">
        <f t="shared" si="9"/>
        <v>0</v>
      </c>
      <c r="J36" s="17">
        <f t="shared" si="9"/>
        <v>0</v>
      </c>
    </row>
    <row r="37" spans="1:11" ht="15.75" thickBot="1" x14ac:dyDescent="0.3">
      <c r="A37" s="17"/>
      <c r="B37" s="17" t="s">
        <v>33</v>
      </c>
      <c r="C37" s="17"/>
      <c r="D37" s="17">
        <f>D38</f>
        <v>474700</v>
      </c>
      <c r="E37" s="17">
        <f t="shared" ref="E37:J37" si="10">E38</f>
        <v>469000</v>
      </c>
      <c r="F37" s="17">
        <f t="shared" si="10"/>
        <v>0</v>
      </c>
      <c r="G37" s="17">
        <f t="shared" si="10"/>
        <v>469000</v>
      </c>
      <c r="H37" s="17">
        <f t="shared" si="10"/>
        <v>0</v>
      </c>
      <c r="I37" s="17">
        <f t="shared" si="10"/>
        <v>0</v>
      </c>
      <c r="J37" s="17">
        <f t="shared" si="10"/>
        <v>0</v>
      </c>
    </row>
    <row r="38" spans="1:11" ht="52.5" thickBot="1" x14ac:dyDescent="0.3">
      <c r="A38" s="19" t="s">
        <v>60</v>
      </c>
      <c r="B38" s="20" t="s">
        <v>61</v>
      </c>
      <c r="C38" s="19" t="s">
        <v>62</v>
      </c>
      <c r="D38" s="19">
        <v>474700</v>
      </c>
      <c r="E38" s="19">
        <v>469000</v>
      </c>
      <c r="F38" s="19"/>
      <c r="G38" s="19">
        <v>469000</v>
      </c>
      <c r="H38" s="19"/>
      <c r="I38" s="19">
        <v>0</v>
      </c>
      <c r="J38" s="19">
        <v>0</v>
      </c>
    </row>
    <row r="39" spans="1:11" ht="27" thickBot="1" x14ac:dyDescent="0.3">
      <c r="A39" s="17" t="s">
        <v>63</v>
      </c>
      <c r="B39" s="17" t="s">
        <v>64</v>
      </c>
      <c r="C39" s="17"/>
      <c r="D39" s="17">
        <f>D40+D45+D52</f>
        <v>2806462</v>
      </c>
      <c r="E39" s="17">
        <f t="shared" ref="E39:J39" si="11">E40+E45+E52</f>
        <v>154373</v>
      </c>
      <c r="F39" s="17">
        <f t="shared" si="11"/>
        <v>0</v>
      </c>
      <c r="G39" s="17">
        <f t="shared" si="11"/>
        <v>6903</v>
      </c>
      <c r="H39" s="17">
        <f t="shared" si="11"/>
        <v>13055</v>
      </c>
      <c r="I39" s="17">
        <f t="shared" si="11"/>
        <v>12500</v>
      </c>
      <c r="J39" s="17">
        <f t="shared" si="11"/>
        <v>121915</v>
      </c>
      <c r="K39" s="10">
        <f>G39+H39+I39</f>
        <v>32458</v>
      </c>
    </row>
    <row r="40" spans="1:11" ht="15.75" thickBot="1" x14ac:dyDescent="0.3">
      <c r="A40" s="17" t="s">
        <v>65</v>
      </c>
      <c r="B40" s="17" t="s">
        <v>66</v>
      </c>
      <c r="C40" s="17"/>
      <c r="D40" s="17">
        <f>D41</f>
        <v>19303</v>
      </c>
      <c r="E40" s="17">
        <f t="shared" ref="E40:J40" si="12">E41</f>
        <v>15103</v>
      </c>
      <c r="F40" s="17">
        <f t="shared" si="12"/>
        <v>0</v>
      </c>
      <c r="G40" s="17">
        <f t="shared" si="12"/>
        <v>6903</v>
      </c>
      <c r="H40" s="17">
        <f t="shared" si="12"/>
        <v>8200</v>
      </c>
      <c r="I40" s="17">
        <f t="shared" si="12"/>
        <v>0</v>
      </c>
      <c r="J40" s="17">
        <f t="shared" si="12"/>
        <v>0</v>
      </c>
      <c r="K40" s="10" t="e">
        <f>#REF!+H40+I40</f>
        <v>#REF!</v>
      </c>
    </row>
    <row r="41" spans="1:11" ht="27" thickBot="1" x14ac:dyDescent="0.3">
      <c r="A41" s="17" t="s">
        <v>67</v>
      </c>
      <c r="B41" s="17" t="s">
        <v>68</v>
      </c>
      <c r="C41" s="17"/>
      <c r="D41" s="17">
        <f>D42+D43+D44</f>
        <v>19303</v>
      </c>
      <c r="E41" s="17">
        <f t="shared" ref="E41:J41" si="13">E42+E43+E44</f>
        <v>15103</v>
      </c>
      <c r="F41" s="17">
        <f t="shared" si="13"/>
        <v>0</v>
      </c>
      <c r="G41" s="17">
        <f t="shared" si="13"/>
        <v>6903</v>
      </c>
      <c r="H41" s="17">
        <f t="shared" si="13"/>
        <v>8200</v>
      </c>
      <c r="I41" s="17">
        <f t="shared" si="13"/>
        <v>0</v>
      </c>
      <c r="J41" s="17">
        <f t="shared" si="13"/>
        <v>0</v>
      </c>
      <c r="K41" s="10">
        <f>G41+H41</f>
        <v>15103</v>
      </c>
    </row>
    <row r="42" spans="1:11" s="14" customFormat="1" ht="90.75" thickBot="1" x14ac:dyDescent="0.3">
      <c r="A42" s="18">
        <v>322</v>
      </c>
      <c r="B42" s="18" t="s">
        <v>143</v>
      </c>
      <c r="C42" s="18" t="s">
        <v>141</v>
      </c>
      <c r="D42" s="18">
        <v>10000</v>
      </c>
      <c r="E42" s="18">
        <v>8200</v>
      </c>
      <c r="F42" s="18"/>
      <c r="G42" s="18"/>
      <c r="H42" s="18">
        <v>8200</v>
      </c>
      <c r="I42" s="18"/>
      <c r="J42" s="18"/>
    </row>
    <row r="43" spans="1:11" ht="52.5" thickBot="1" x14ac:dyDescent="0.3">
      <c r="A43" s="19" t="s">
        <v>69</v>
      </c>
      <c r="B43" s="20" t="s">
        <v>124</v>
      </c>
      <c r="C43" s="19" t="s">
        <v>71</v>
      </c>
      <c r="D43" s="19">
        <v>1403</v>
      </c>
      <c r="E43" s="19">
        <v>1403</v>
      </c>
      <c r="F43" s="19"/>
      <c r="G43" s="19">
        <v>1403</v>
      </c>
      <c r="H43" s="19"/>
      <c r="I43" s="19">
        <v>0</v>
      </c>
      <c r="J43" s="19">
        <v>0</v>
      </c>
    </row>
    <row r="44" spans="1:11" ht="52.5" thickBot="1" x14ac:dyDescent="0.3">
      <c r="A44" s="19" t="s">
        <v>69</v>
      </c>
      <c r="B44" s="20" t="s">
        <v>73</v>
      </c>
      <c r="C44" s="19" t="s">
        <v>36</v>
      </c>
      <c r="D44" s="19">
        <v>7900</v>
      </c>
      <c r="E44" s="19">
        <v>5500</v>
      </c>
      <c r="F44" s="19"/>
      <c r="G44" s="19">
        <v>5500</v>
      </c>
      <c r="H44" s="19"/>
      <c r="I44" s="19">
        <v>0</v>
      </c>
      <c r="J44" s="19">
        <v>0</v>
      </c>
    </row>
    <row r="45" spans="1:11" ht="52.5" thickBot="1" x14ac:dyDescent="0.3">
      <c r="A45" s="17" t="s">
        <v>40</v>
      </c>
      <c r="B45" s="17" t="s">
        <v>41</v>
      </c>
      <c r="C45" s="17"/>
      <c r="D45" s="17">
        <f>D46+D50+D48</f>
        <v>2697929</v>
      </c>
      <c r="E45" s="17">
        <f t="shared" ref="E45:I45" si="14">E46+E50+E48</f>
        <v>83810</v>
      </c>
      <c r="F45" s="17">
        <f t="shared" si="14"/>
        <v>0</v>
      </c>
      <c r="G45" s="17">
        <f t="shared" si="14"/>
        <v>0</v>
      </c>
      <c r="H45" s="17">
        <f t="shared" si="14"/>
        <v>1709</v>
      </c>
      <c r="I45" s="17">
        <f t="shared" si="14"/>
        <v>0</v>
      </c>
      <c r="J45" s="17">
        <f t="shared" ref="J45" si="15">J46+J50</f>
        <v>82101</v>
      </c>
    </row>
    <row r="46" spans="1:11" ht="27" thickBot="1" x14ac:dyDescent="0.3">
      <c r="A46" s="17" t="s">
        <v>75</v>
      </c>
      <c r="B46" s="17" t="s">
        <v>76</v>
      </c>
      <c r="C46" s="17"/>
      <c r="D46" s="17">
        <f>D47</f>
        <v>72000</v>
      </c>
      <c r="E46" s="17">
        <f t="shared" ref="E46:J46" si="16">E47</f>
        <v>0</v>
      </c>
      <c r="F46" s="17">
        <f t="shared" si="16"/>
        <v>0</v>
      </c>
      <c r="G46" s="17">
        <f t="shared" si="16"/>
        <v>0</v>
      </c>
      <c r="H46" s="17">
        <f t="shared" si="16"/>
        <v>0</v>
      </c>
      <c r="I46" s="17">
        <f t="shared" si="16"/>
        <v>0</v>
      </c>
      <c r="J46" s="17">
        <f t="shared" si="16"/>
        <v>0</v>
      </c>
    </row>
    <row r="47" spans="1:11" ht="90.75" thickBot="1" x14ac:dyDescent="0.3">
      <c r="A47" s="19" t="s">
        <v>77</v>
      </c>
      <c r="B47" s="20" t="s">
        <v>78</v>
      </c>
      <c r="C47" s="19" t="s">
        <v>36</v>
      </c>
      <c r="D47" s="19">
        <v>72000</v>
      </c>
      <c r="E47" s="19"/>
      <c r="F47" s="19"/>
      <c r="G47" s="19">
        <v>0</v>
      </c>
      <c r="H47" s="19"/>
      <c r="I47" s="19">
        <v>0</v>
      </c>
      <c r="J47" s="19">
        <v>0</v>
      </c>
    </row>
    <row r="48" spans="1:11" s="47" customFormat="1" ht="15.75" thickBot="1" x14ac:dyDescent="0.3">
      <c r="A48" s="21">
        <v>5205</v>
      </c>
      <c r="B48" s="48" t="s">
        <v>147</v>
      </c>
      <c r="C48" s="21"/>
      <c r="D48" s="21">
        <v>1709</v>
      </c>
      <c r="E48" s="21">
        <v>1709</v>
      </c>
      <c r="F48" s="21"/>
      <c r="G48" s="21"/>
      <c r="H48" s="21">
        <v>1709</v>
      </c>
      <c r="I48" s="21"/>
      <c r="J48" s="21"/>
    </row>
    <row r="49" spans="1:10" s="54" customFormat="1" ht="27" thickBot="1" x14ac:dyDescent="0.3">
      <c r="A49" s="19">
        <v>619</v>
      </c>
      <c r="B49" s="20" t="s">
        <v>149</v>
      </c>
      <c r="C49" s="19" t="s">
        <v>71</v>
      </c>
      <c r="D49" s="19">
        <v>1709</v>
      </c>
      <c r="E49" s="19">
        <v>1709</v>
      </c>
      <c r="F49" s="19"/>
      <c r="G49" s="19"/>
      <c r="H49" s="19">
        <v>1709</v>
      </c>
      <c r="I49" s="19"/>
      <c r="J49" s="19"/>
    </row>
    <row r="50" spans="1:10" ht="27" thickBot="1" x14ac:dyDescent="0.3">
      <c r="A50" s="17" t="s">
        <v>79</v>
      </c>
      <c r="B50" s="17" t="s">
        <v>80</v>
      </c>
      <c r="C50" s="17"/>
      <c r="D50" s="17">
        <f>D51</f>
        <v>2624220</v>
      </c>
      <c r="E50" s="17">
        <f t="shared" ref="E50:J50" si="17">E51</f>
        <v>82101</v>
      </c>
      <c r="F50" s="17">
        <f t="shared" si="17"/>
        <v>0</v>
      </c>
      <c r="G50" s="17">
        <f t="shared" si="17"/>
        <v>0</v>
      </c>
      <c r="H50" s="17">
        <f t="shared" si="17"/>
        <v>0</v>
      </c>
      <c r="I50" s="17">
        <f t="shared" si="17"/>
        <v>0</v>
      </c>
      <c r="J50" s="17">
        <f t="shared" si="17"/>
        <v>82101</v>
      </c>
    </row>
    <row r="51" spans="1:10" ht="39.75" thickBot="1" x14ac:dyDescent="0.3">
      <c r="A51" s="19" t="s">
        <v>77</v>
      </c>
      <c r="B51" s="20" t="s">
        <v>81</v>
      </c>
      <c r="C51" s="19" t="s">
        <v>82</v>
      </c>
      <c r="D51" s="19">
        <v>2624220</v>
      </c>
      <c r="E51" s="19">
        <v>82101</v>
      </c>
      <c r="F51" s="19"/>
      <c r="G51" s="19">
        <v>0</v>
      </c>
      <c r="H51" s="19"/>
      <c r="I51" s="19">
        <v>0</v>
      </c>
      <c r="J51" s="19">
        <v>82101</v>
      </c>
    </row>
    <row r="52" spans="1:10" ht="27" thickBot="1" x14ac:dyDescent="0.3">
      <c r="A52" s="17" t="s">
        <v>83</v>
      </c>
      <c r="B52" s="17" t="s">
        <v>84</v>
      </c>
      <c r="C52" s="17"/>
      <c r="D52" s="17">
        <f>D53+D55+D61+D63</f>
        <v>89230</v>
      </c>
      <c r="E52" s="17">
        <f t="shared" ref="E52:J52" si="18">E53+E55+E61+E63</f>
        <v>55460</v>
      </c>
      <c r="F52" s="17">
        <f t="shared" si="18"/>
        <v>0</v>
      </c>
      <c r="G52" s="17">
        <f t="shared" si="18"/>
        <v>0</v>
      </c>
      <c r="H52" s="17">
        <f t="shared" si="18"/>
        <v>3146</v>
      </c>
      <c r="I52" s="17">
        <f t="shared" si="18"/>
        <v>12500</v>
      </c>
      <c r="J52" s="17">
        <f t="shared" si="18"/>
        <v>39814</v>
      </c>
    </row>
    <row r="53" spans="1:10" ht="15.75" thickBot="1" x14ac:dyDescent="0.3">
      <c r="A53" s="17" t="s">
        <v>85</v>
      </c>
      <c r="B53" s="17" t="s">
        <v>86</v>
      </c>
      <c r="C53" s="17"/>
      <c r="D53" s="17">
        <f>D54</f>
        <v>1646</v>
      </c>
      <c r="E53" s="17">
        <f t="shared" ref="E53:J53" si="19">E54</f>
        <v>1646</v>
      </c>
      <c r="F53" s="17">
        <f t="shared" si="19"/>
        <v>0</v>
      </c>
      <c r="G53" s="17">
        <f t="shared" si="19"/>
        <v>0</v>
      </c>
      <c r="H53" s="17">
        <f t="shared" si="19"/>
        <v>1646</v>
      </c>
      <c r="I53" s="17">
        <f t="shared" si="19"/>
        <v>0</v>
      </c>
      <c r="J53" s="17">
        <f t="shared" si="19"/>
        <v>0</v>
      </c>
    </row>
    <row r="54" spans="1:10" ht="27" thickBot="1" x14ac:dyDescent="0.3">
      <c r="A54" s="19" t="s">
        <v>87</v>
      </c>
      <c r="B54" s="20" t="s">
        <v>123</v>
      </c>
      <c r="C54" s="19" t="s">
        <v>71</v>
      </c>
      <c r="D54" s="19">
        <v>1646</v>
      </c>
      <c r="E54" s="19">
        <v>1646</v>
      </c>
      <c r="F54" s="19"/>
      <c r="G54" s="19">
        <v>0</v>
      </c>
      <c r="H54" s="19">
        <v>1646</v>
      </c>
      <c r="I54" s="19">
        <v>0</v>
      </c>
      <c r="J54" s="19">
        <v>0</v>
      </c>
    </row>
    <row r="55" spans="1:10" s="13" customFormat="1" ht="27" thickBot="1" x14ac:dyDescent="0.3">
      <c r="A55" s="35">
        <v>5203</v>
      </c>
      <c r="B55" s="22" t="s">
        <v>68</v>
      </c>
      <c r="C55" s="19"/>
      <c r="D55" s="21">
        <f>D59+D60+D56+D57+D58</f>
        <v>35422</v>
      </c>
      <c r="E55" s="21">
        <f t="shared" ref="E55:J55" si="20">E59+E60+E56+E57+E58</f>
        <v>35422</v>
      </c>
      <c r="F55" s="21">
        <f t="shared" si="20"/>
        <v>0</v>
      </c>
      <c r="G55" s="21">
        <f t="shared" si="20"/>
        <v>0</v>
      </c>
      <c r="H55" s="21">
        <f t="shared" si="20"/>
        <v>1500</v>
      </c>
      <c r="I55" s="21">
        <f t="shared" si="20"/>
        <v>0</v>
      </c>
      <c r="J55" s="21">
        <f t="shared" si="20"/>
        <v>33922</v>
      </c>
    </row>
    <row r="56" spans="1:10" s="43" customFormat="1" ht="90.75" thickBot="1" x14ac:dyDescent="0.3">
      <c r="A56" s="45">
        <v>738</v>
      </c>
      <c r="B56" s="46" t="s">
        <v>150</v>
      </c>
      <c r="C56" s="23" t="s">
        <v>71</v>
      </c>
      <c r="D56" s="19">
        <v>1500</v>
      </c>
      <c r="E56" s="19">
        <v>1500</v>
      </c>
      <c r="F56" s="19"/>
      <c r="G56" s="19"/>
      <c r="H56" s="19">
        <v>1500</v>
      </c>
      <c r="I56" s="19"/>
      <c r="J56" s="19"/>
    </row>
    <row r="57" spans="1:10" s="54" customFormat="1" ht="130.5" customHeight="1" thickBot="1" x14ac:dyDescent="0.3">
      <c r="A57" s="45">
        <v>739</v>
      </c>
      <c r="B57" s="55" t="s">
        <v>144</v>
      </c>
      <c r="C57" s="23" t="s">
        <v>71</v>
      </c>
      <c r="D57" s="19">
        <v>1402</v>
      </c>
      <c r="E57" s="19">
        <v>1402</v>
      </c>
      <c r="F57" s="19"/>
      <c r="G57" s="19"/>
      <c r="H57" s="19"/>
      <c r="I57" s="19"/>
      <c r="J57" s="19">
        <v>1402</v>
      </c>
    </row>
    <row r="58" spans="1:10" s="54" customFormat="1" ht="141.75" thickBot="1" x14ac:dyDescent="0.3">
      <c r="A58" s="45">
        <v>739</v>
      </c>
      <c r="B58" s="53" t="s">
        <v>145</v>
      </c>
      <c r="C58" s="23" t="s">
        <v>71</v>
      </c>
      <c r="D58" s="19">
        <v>1320</v>
      </c>
      <c r="E58" s="19">
        <v>1320</v>
      </c>
      <c r="F58" s="19"/>
      <c r="G58" s="19"/>
      <c r="H58" s="19"/>
      <c r="I58" s="19"/>
      <c r="J58" s="19">
        <v>1320</v>
      </c>
    </row>
    <row r="59" spans="1:10" s="13" customFormat="1" ht="167.25" thickBot="1" x14ac:dyDescent="0.3">
      <c r="A59" s="19">
        <v>739</v>
      </c>
      <c r="B59" s="38" t="s">
        <v>133</v>
      </c>
      <c r="C59" s="23" t="s">
        <v>71</v>
      </c>
      <c r="D59" s="19">
        <v>24000</v>
      </c>
      <c r="E59" s="19">
        <v>24000</v>
      </c>
      <c r="F59" s="19"/>
      <c r="G59" s="19"/>
      <c r="H59" s="19"/>
      <c r="I59" s="19"/>
      <c r="J59" s="19">
        <v>24000</v>
      </c>
    </row>
    <row r="60" spans="1:10" s="13" customFormat="1" ht="129" thickBot="1" x14ac:dyDescent="0.3">
      <c r="A60" s="37">
        <v>739</v>
      </c>
      <c r="B60" s="36" t="s">
        <v>131</v>
      </c>
      <c r="C60" s="23" t="s">
        <v>71</v>
      </c>
      <c r="D60" s="19">
        <v>7200</v>
      </c>
      <c r="E60" s="19">
        <v>7200</v>
      </c>
      <c r="F60" s="19"/>
      <c r="G60" s="19"/>
      <c r="H60" s="19"/>
      <c r="I60" s="19"/>
      <c r="J60" s="19">
        <v>7200</v>
      </c>
    </row>
    <row r="61" spans="1:10" s="52" customFormat="1" ht="15.75" thickBot="1" x14ac:dyDescent="0.3">
      <c r="A61" s="49">
        <v>5205</v>
      </c>
      <c r="B61" s="50" t="s">
        <v>147</v>
      </c>
      <c r="C61" s="51"/>
      <c r="D61" s="21">
        <f>D62</f>
        <v>5892</v>
      </c>
      <c r="E61" s="21">
        <f t="shared" ref="E61:J61" si="21">E62</f>
        <v>5892</v>
      </c>
      <c r="F61" s="21">
        <f t="shared" si="21"/>
        <v>0</v>
      </c>
      <c r="G61" s="21">
        <f t="shared" si="21"/>
        <v>0</v>
      </c>
      <c r="H61" s="21">
        <f t="shared" si="21"/>
        <v>0</v>
      </c>
      <c r="I61" s="21">
        <f t="shared" si="21"/>
        <v>0</v>
      </c>
      <c r="J61" s="21">
        <f t="shared" si="21"/>
        <v>5892</v>
      </c>
    </row>
    <row r="62" spans="1:10" s="54" customFormat="1" ht="141.75" thickBot="1" x14ac:dyDescent="0.3">
      <c r="A62" s="37">
        <v>739</v>
      </c>
      <c r="B62" s="53" t="s">
        <v>146</v>
      </c>
      <c r="C62" s="23" t="s">
        <v>71</v>
      </c>
      <c r="D62" s="19">
        <v>5892</v>
      </c>
      <c r="E62" s="19">
        <v>5892</v>
      </c>
      <c r="F62" s="19"/>
      <c r="G62" s="19"/>
      <c r="H62" s="19"/>
      <c r="I62" s="19"/>
      <c r="J62" s="19">
        <v>5892</v>
      </c>
    </row>
    <row r="63" spans="1:10" ht="15.75" thickBot="1" x14ac:dyDescent="0.3">
      <c r="A63" s="17" t="s">
        <v>88</v>
      </c>
      <c r="B63" s="17" t="s">
        <v>89</v>
      </c>
      <c r="C63" s="17"/>
      <c r="D63" s="17">
        <f>D64</f>
        <v>46270</v>
      </c>
      <c r="E63" s="17">
        <f t="shared" ref="E63:J63" si="22">E64</f>
        <v>12500</v>
      </c>
      <c r="F63" s="17">
        <f t="shared" si="22"/>
        <v>0</v>
      </c>
      <c r="G63" s="17">
        <f t="shared" si="22"/>
        <v>0</v>
      </c>
      <c r="H63" s="17">
        <f t="shared" si="22"/>
        <v>0</v>
      </c>
      <c r="I63" s="17">
        <f t="shared" si="22"/>
        <v>12500</v>
      </c>
      <c r="J63" s="17">
        <f t="shared" si="22"/>
        <v>0</v>
      </c>
    </row>
    <row r="64" spans="1:10" ht="39.75" thickBot="1" x14ac:dyDescent="0.3">
      <c r="A64" s="19" t="s">
        <v>90</v>
      </c>
      <c r="B64" s="20" t="s">
        <v>91</v>
      </c>
      <c r="C64" s="19" t="s">
        <v>92</v>
      </c>
      <c r="D64" s="19">
        <v>46270</v>
      </c>
      <c r="E64" s="19">
        <v>12500</v>
      </c>
      <c r="F64" s="19"/>
      <c r="G64" s="19">
        <v>0</v>
      </c>
      <c r="H64" s="19"/>
      <c r="I64" s="19">
        <v>12500</v>
      </c>
      <c r="J64" s="19">
        <v>0</v>
      </c>
    </row>
    <row r="65" spans="1:11" ht="27" thickBot="1" x14ac:dyDescent="0.3">
      <c r="A65" s="17" t="s">
        <v>93</v>
      </c>
      <c r="B65" s="17" t="s">
        <v>94</v>
      </c>
      <c r="C65" s="17"/>
      <c r="D65" s="17">
        <f>D66+D68</f>
        <v>30100</v>
      </c>
      <c r="E65" s="17">
        <f t="shared" ref="E65:J65" si="23">E66+E68</f>
        <v>30100</v>
      </c>
      <c r="F65" s="17">
        <f t="shared" si="23"/>
        <v>0</v>
      </c>
      <c r="G65" s="17">
        <f t="shared" si="23"/>
        <v>0</v>
      </c>
      <c r="H65" s="17">
        <f t="shared" si="23"/>
        <v>1300</v>
      </c>
      <c r="I65" s="17">
        <f t="shared" si="23"/>
        <v>0</v>
      </c>
      <c r="J65" s="17">
        <f t="shared" si="23"/>
        <v>28800</v>
      </c>
      <c r="K65" s="10">
        <f>H65</f>
        <v>1300</v>
      </c>
    </row>
    <row r="66" spans="1:11" s="11" customFormat="1" ht="15.75" thickBot="1" x14ac:dyDescent="0.3">
      <c r="A66" s="17" t="s">
        <v>125</v>
      </c>
      <c r="B66" s="17" t="s">
        <v>126</v>
      </c>
      <c r="C66" s="17"/>
      <c r="D66" s="17">
        <f>D67</f>
        <v>1300</v>
      </c>
      <c r="E66" s="17">
        <f t="shared" ref="E66:J66" si="24">E67</f>
        <v>1300</v>
      </c>
      <c r="F66" s="17">
        <f t="shared" si="24"/>
        <v>0</v>
      </c>
      <c r="G66" s="17">
        <f t="shared" si="24"/>
        <v>0</v>
      </c>
      <c r="H66" s="17">
        <f t="shared" si="24"/>
        <v>1300</v>
      </c>
      <c r="I66" s="17">
        <f t="shared" si="24"/>
        <v>0</v>
      </c>
      <c r="J66" s="17">
        <f t="shared" si="24"/>
        <v>0</v>
      </c>
    </row>
    <row r="67" spans="1:11" s="11" customFormat="1" ht="39.75" thickBot="1" x14ac:dyDescent="0.3">
      <c r="A67" s="18">
        <v>1122</v>
      </c>
      <c r="B67" s="24" t="s">
        <v>127</v>
      </c>
      <c r="C67" s="17" t="s">
        <v>71</v>
      </c>
      <c r="D67" s="17">
        <v>1300</v>
      </c>
      <c r="E67" s="17">
        <v>1300</v>
      </c>
      <c r="F67" s="17"/>
      <c r="G67" s="17"/>
      <c r="H67" s="17">
        <v>1300</v>
      </c>
      <c r="I67" s="17"/>
      <c r="J67" s="17"/>
    </row>
    <row r="68" spans="1:11" s="13" customFormat="1" ht="27" thickBot="1" x14ac:dyDescent="0.3">
      <c r="A68" s="17" t="s">
        <v>83</v>
      </c>
      <c r="B68" s="17" t="s">
        <v>84</v>
      </c>
      <c r="C68" s="17"/>
      <c r="D68" s="17">
        <f>D69</f>
        <v>28800</v>
      </c>
      <c r="E68" s="17">
        <f t="shared" ref="E68:J68" si="25">E69</f>
        <v>28800</v>
      </c>
      <c r="F68" s="17">
        <f t="shared" si="25"/>
        <v>0</v>
      </c>
      <c r="G68" s="17">
        <f t="shared" si="25"/>
        <v>0</v>
      </c>
      <c r="H68" s="17">
        <f t="shared" si="25"/>
        <v>0</v>
      </c>
      <c r="I68" s="17">
        <f t="shared" si="25"/>
        <v>0</v>
      </c>
      <c r="J68" s="17">
        <f t="shared" si="25"/>
        <v>28800</v>
      </c>
    </row>
    <row r="69" spans="1:11" s="13" customFormat="1" ht="15.75" thickBot="1" x14ac:dyDescent="0.3">
      <c r="A69" s="25">
        <v>5309</v>
      </c>
      <c r="B69" s="26" t="s">
        <v>129</v>
      </c>
      <c r="C69" s="17"/>
      <c r="D69" s="17">
        <f>D70+D71</f>
        <v>28800</v>
      </c>
      <c r="E69" s="17">
        <f t="shared" ref="E69:J69" si="26">E70+E71</f>
        <v>28800</v>
      </c>
      <c r="F69" s="17">
        <f t="shared" si="26"/>
        <v>0</v>
      </c>
      <c r="G69" s="17">
        <f t="shared" si="26"/>
        <v>0</v>
      </c>
      <c r="H69" s="17">
        <f t="shared" si="26"/>
        <v>0</v>
      </c>
      <c r="I69" s="17">
        <f t="shared" si="26"/>
        <v>0</v>
      </c>
      <c r="J69" s="17">
        <f t="shared" si="26"/>
        <v>28800</v>
      </c>
    </row>
    <row r="70" spans="1:11" s="13" customFormat="1" ht="141.75" thickBot="1" x14ac:dyDescent="0.3">
      <c r="A70" s="39">
        <v>739</v>
      </c>
      <c r="B70" s="38" t="s">
        <v>132</v>
      </c>
      <c r="C70" s="27" t="s">
        <v>71</v>
      </c>
      <c r="D70" s="17">
        <v>7200</v>
      </c>
      <c r="E70" s="17">
        <v>7200</v>
      </c>
      <c r="F70" s="17"/>
      <c r="G70" s="17"/>
      <c r="H70" s="17"/>
      <c r="I70" s="17"/>
      <c r="J70" s="17">
        <v>7200</v>
      </c>
    </row>
    <row r="71" spans="1:11" s="13" customFormat="1" ht="129" thickBot="1" x14ac:dyDescent="0.3">
      <c r="A71" s="28">
        <v>739</v>
      </c>
      <c r="B71" s="38" t="s">
        <v>130</v>
      </c>
      <c r="C71" s="27" t="s">
        <v>71</v>
      </c>
      <c r="D71" s="17">
        <v>21600</v>
      </c>
      <c r="E71" s="17">
        <v>21600</v>
      </c>
      <c r="F71" s="17"/>
      <c r="G71" s="17"/>
      <c r="H71" s="17"/>
      <c r="I71" s="17"/>
      <c r="J71" s="17">
        <v>21600</v>
      </c>
    </row>
    <row r="72" spans="1:11" ht="15.75" thickBot="1" x14ac:dyDescent="0.3">
      <c r="A72" s="17" t="s">
        <v>95</v>
      </c>
      <c r="B72" s="29" t="s">
        <v>96</v>
      </c>
      <c r="C72" s="17"/>
      <c r="D72" s="17">
        <v>0</v>
      </c>
      <c r="E72" s="17"/>
      <c r="F72" s="17"/>
      <c r="G72" s="17">
        <v>0</v>
      </c>
      <c r="H72" s="17"/>
      <c r="I72" s="17">
        <v>0</v>
      </c>
      <c r="J72" s="17">
        <v>0</v>
      </c>
    </row>
    <row r="73" spans="1:11" ht="15.75" thickBot="1" x14ac:dyDescent="0.3">
      <c r="A73" s="17" t="s">
        <v>97</v>
      </c>
      <c r="B73" s="17" t="s">
        <v>98</v>
      </c>
      <c r="C73" s="17"/>
      <c r="D73" s="17">
        <f>D74</f>
        <v>35000</v>
      </c>
      <c r="E73" s="17">
        <f t="shared" ref="E73:J73" si="27">E74</f>
        <v>35000</v>
      </c>
      <c r="F73" s="17">
        <f t="shared" si="27"/>
        <v>35000</v>
      </c>
      <c r="G73" s="17">
        <f t="shared" si="27"/>
        <v>0</v>
      </c>
      <c r="H73" s="17">
        <f t="shared" si="27"/>
        <v>0</v>
      </c>
      <c r="I73" s="17">
        <f t="shared" si="27"/>
        <v>0</v>
      </c>
      <c r="J73" s="17">
        <f t="shared" si="27"/>
        <v>0</v>
      </c>
    </row>
    <row r="74" spans="1:11" s="13" customFormat="1" ht="27" thickBot="1" x14ac:dyDescent="0.3">
      <c r="A74" s="17" t="s">
        <v>138</v>
      </c>
      <c r="B74" s="17" t="s">
        <v>84</v>
      </c>
      <c r="C74" s="17"/>
      <c r="D74" s="17">
        <f>D75</f>
        <v>35000</v>
      </c>
      <c r="E74" s="17">
        <f t="shared" ref="E74:J74" si="28">E75</f>
        <v>35000</v>
      </c>
      <c r="F74" s="17">
        <f t="shared" si="28"/>
        <v>35000</v>
      </c>
      <c r="G74" s="17">
        <f t="shared" si="28"/>
        <v>0</v>
      </c>
      <c r="H74" s="17">
        <f t="shared" si="28"/>
        <v>0</v>
      </c>
      <c r="I74" s="17">
        <f t="shared" si="28"/>
        <v>0</v>
      </c>
      <c r="J74" s="17">
        <f t="shared" si="28"/>
        <v>0</v>
      </c>
    </row>
    <row r="75" spans="1:11" s="13" customFormat="1" ht="27" thickBot="1" x14ac:dyDescent="0.3">
      <c r="A75" s="17" t="s">
        <v>134</v>
      </c>
      <c r="B75" s="17" t="s">
        <v>135</v>
      </c>
      <c r="C75" s="17"/>
      <c r="D75" s="17">
        <f>D76</f>
        <v>35000</v>
      </c>
      <c r="E75" s="17">
        <f t="shared" ref="E75:J75" si="29">E76</f>
        <v>35000</v>
      </c>
      <c r="F75" s="17">
        <f t="shared" si="29"/>
        <v>35000</v>
      </c>
      <c r="G75" s="17">
        <f t="shared" si="29"/>
        <v>0</v>
      </c>
      <c r="H75" s="17">
        <f t="shared" si="29"/>
        <v>0</v>
      </c>
      <c r="I75" s="17">
        <f t="shared" si="29"/>
        <v>0</v>
      </c>
      <c r="J75" s="17">
        <f t="shared" si="29"/>
        <v>0</v>
      </c>
    </row>
    <row r="76" spans="1:11" s="13" customFormat="1" ht="51.75" thickBot="1" x14ac:dyDescent="0.3">
      <c r="A76" s="17">
        <v>738</v>
      </c>
      <c r="B76" s="30" t="s">
        <v>136</v>
      </c>
      <c r="C76" s="17" t="s">
        <v>137</v>
      </c>
      <c r="D76" s="17">
        <v>35000</v>
      </c>
      <c r="E76" s="17">
        <v>35000</v>
      </c>
      <c r="F76" s="17">
        <v>35000</v>
      </c>
      <c r="G76" s="17"/>
      <c r="H76" s="17"/>
      <c r="I76" s="17"/>
      <c r="J76" s="17"/>
    </row>
    <row r="77" spans="1:11" ht="15.75" thickBot="1" x14ac:dyDescent="0.3">
      <c r="A77" s="17" t="s">
        <v>99</v>
      </c>
      <c r="B77" s="17" t="s">
        <v>100</v>
      </c>
      <c r="C77" s="17"/>
      <c r="D77" s="17">
        <v>0</v>
      </c>
      <c r="E77" s="17"/>
      <c r="F77" s="17"/>
      <c r="G77" s="17">
        <v>0</v>
      </c>
      <c r="H77" s="17"/>
      <c r="I77" s="17">
        <v>0</v>
      </c>
      <c r="J77" s="17">
        <v>0</v>
      </c>
    </row>
    <row r="78" spans="1:11" ht="27" thickBot="1" x14ac:dyDescent="0.3">
      <c r="A78" s="17" t="s">
        <v>101</v>
      </c>
      <c r="B78" s="17" t="s">
        <v>102</v>
      </c>
      <c r="C78" s="17"/>
      <c r="D78" s="17">
        <v>0</v>
      </c>
      <c r="E78" s="17"/>
      <c r="F78" s="17"/>
      <c r="G78" s="17">
        <v>0</v>
      </c>
      <c r="H78" s="17"/>
      <c r="I78" s="17">
        <v>0</v>
      </c>
      <c r="J78" s="17">
        <v>0</v>
      </c>
    </row>
    <row r="79" spans="1:11" ht="27" thickBot="1" x14ac:dyDescent="0.3">
      <c r="A79" s="17" t="s">
        <v>103</v>
      </c>
      <c r="B79" s="17" t="s">
        <v>104</v>
      </c>
      <c r="C79" s="17"/>
      <c r="D79" s="17">
        <v>0</v>
      </c>
      <c r="E79" s="17"/>
      <c r="F79" s="17"/>
      <c r="G79" s="17">
        <v>0</v>
      </c>
      <c r="H79" s="17"/>
      <c r="I79" s="17">
        <v>0</v>
      </c>
      <c r="J79" s="17">
        <v>0</v>
      </c>
    </row>
    <row r="80" spans="1:11" ht="15.75" thickBot="1" x14ac:dyDescent="0.3">
      <c r="A80" s="17" t="s">
        <v>105</v>
      </c>
      <c r="B80" s="17" t="s">
        <v>106</v>
      </c>
      <c r="C80" s="17"/>
      <c r="D80" s="17">
        <v>0</v>
      </c>
      <c r="E80" s="17"/>
      <c r="F80" s="17"/>
      <c r="G80" s="17">
        <v>0</v>
      </c>
      <c r="H80" s="17"/>
      <c r="I80" s="17">
        <v>0</v>
      </c>
      <c r="J80" s="17">
        <v>0</v>
      </c>
    </row>
    <row r="81" spans="1:11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spans="1:11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spans="1:11" x14ac:dyDescent="0.25">
      <c r="A83" s="31"/>
      <c r="B83" s="31"/>
      <c r="C83" s="40"/>
      <c r="D83" s="40"/>
      <c r="E83" s="40"/>
      <c r="F83" s="40"/>
      <c r="G83" s="40"/>
      <c r="H83" s="40"/>
      <c r="I83" s="31"/>
      <c r="J83" s="31"/>
    </row>
    <row r="84" spans="1:11" ht="33.75" customHeight="1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</row>
    <row r="85" spans="1:11" ht="39.75" customHeight="1" x14ac:dyDescent="0.25">
      <c r="A85" s="63" t="s">
        <v>107</v>
      </c>
      <c r="B85" s="63"/>
      <c r="C85" s="60"/>
      <c r="D85" s="60"/>
      <c r="E85" s="61"/>
      <c r="F85" s="81" t="s">
        <v>108</v>
      </c>
      <c r="G85" s="81"/>
      <c r="H85" s="81"/>
      <c r="I85" s="81"/>
      <c r="J85" s="81"/>
    </row>
    <row r="86" spans="1:11" x14ac:dyDescent="0.25">
      <c r="A86" s="65"/>
      <c r="B86" s="65"/>
      <c r="C86" s="59"/>
      <c r="D86" s="59"/>
      <c r="E86" s="61"/>
      <c r="F86" s="61"/>
      <c r="G86" s="65"/>
      <c r="H86" s="65"/>
      <c r="I86" s="65"/>
      <c r="J86" s="65"/>
      <c r="K86" s="65"/>
    </row>
    <row r="87" spans="1:11" ht="34.5" customHeight="1" x14ac:dyDescent="0.25">
      <c r="A87" s="66"/>
      <c r="B87" s="66"/>
      <c r="C87" s="61"/>
      <c r="D87" s="61"/>
      <c r="E87" s="61"/>
      <c r="F87" s="61"/>
      <c r="G87" s="66"/>
      <c r="H87" s="66"/>
      <c r="I87" s="66"/>
      <c r="J87" s="66"/>
      <c r="K87" s="66"/>
    </row>
    <row r="88" spans="1:11" ht="15" customHeight="1" x14ac:dyDescent="0.25">
      <c r="A88" s="63" t="s">
        <v>115</v>
      </c>
      <c r="B88" s="63"/>
      <c r="C88" s="60"/>
      <c r="D88" s="63" t="s">
        <v>116</v>
      </c>
      <c r="E88" s="63"/>
      <c r="F88" s="63"/>
      <c r="G88" s="60"/>
      <c r="H88" s="60"/>
    </row>
    <row r="89" spans="1:11" ht="29.25" customHeight="1" x14ac:dyDescent="0.25">
      <c r="A89" s="65" t="s">
        <v>140</v>
      </c>
      <c r="B89" s="65"/>
      <c r="C89" s="59"/>
      <c r="D89" s="59"/>
      <c r="E89" s="61"/>
      <c r="F89" s="61"/>
      <c r="G89" s="65"/>
      <c r="H89" s="65"/>
      <c r="I89" s="65"/>
      <c r="J89" s="65"/>
      <c r="K89" s="65"/>
    </row>
    <row r="90" spans="1:11" ht="15.75" customHeight="1" x14ac:dyDescent="0.25">
      <c r="A90" s="65"/>
      <c r="B90" s="65"/>
      <c r="C90" s="59"/>
      <c r="D90" s="59"/>
      <c r="E90" s="61"/>
      <c r="F90" s="61"/>
      <c r="G90" s="65"/>
      <c r="H90" s="65"/>
      <c r="I90" s="65"/>
      <c r="J90" s="65"/>
      <c r="K90" s="65"/>
    </row>
    <row r="91" spans="1:11" ht="15.75" customHeight="1" x14ac:dyDescent="0.25">
      <c r="E91" s="32"/>
      <c r="F91" s="31"/>
    </row>
    <row r="92" spans="1:11" x14ac:dyDescent="0.25">
      <c r="E92" s="31"/>
      <c r="F92" s="31"/>
    </row>
  </sheetData>
  <mergeCells count="17">
    <mergeCell ref="A85:B85"/>
    <mergeCell ref="A86:B86"/>
    <mergeCell ref="G86:K86"/>
    <mergeCell ref="A87:B87"/>
    <mergeCell ref="G87:K87"/>
    <mergeCell ref="A88:B88"/>
    <mergeCell ref="A89:B90"/>
    <mergeCell ref="G89:K90"/>
    <mergeCell ref="D88:F88"/>
    <mergeCell ref="C2:J2"/>
    <mergeCell ref="C3:J3"/>
    <mergeCell ref="A4:A6"/>
    <mergeCell ref="B4:B6"/>
    <mergeCell ref="C4:C6"/>
    <mergeCell ref="D4:D6"/>
    <mergeCell ref="E4:J5"/>
    <mergeCell ref="I1:J1"/>
  </mergeCells>
  <pageMargins left="0.70866141732283472" right="0.70866141732283472" top="0.74803149606299213" bottom="0.74803149606299213" header="0.31496062992125984" footer="0.31496062992125984"/>
  <pageSetup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77" t="s">
        <v>4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17.45" customHeight="1" x14ac:dyDescent="0.3">
      <c r="A3" s="9" t="s">
        <v>2</v>
      </c>
      <c r="B3" s="8" t="s">
        <v>3</v>
      </c>
      <c r="C3" s="77" t="s">
        <v>5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1:23" x14ac:dyDescent="0.25">
      <c r="B4" s="7" t="s">
        <v>121</v>
      </c>
      <c r="C4" s="76" t="s">
        <v>122</v>
      </c>
      <c r="D4" s="73"/>
      <c r="E4" s="73"/>
      <c r="F4" s="73"/>
      <c r="G4" s="73"/>
      <c r="H4" s="73"/>
      <c r="I4" s="73"/>
      <c r="J4" s="73"/>
    </row>
    <row r="5" spans="1:23" x14ac:dyDescent="0.25">
      <c r="A5" s="78" t="s">
        <v>6</v>
      </c>
      <c r="B5" s="78" t="s">
        <v>7</v>
      </c>
      <c r="C5" s="78" t="s">
        <v>8</v>
      </c>
      <c r="D5" s="78" t="s">
        <v>9</v>
      </c>
      <c r="E5" s="78" t="s">
        <v>10</v>
      </c>
      <c r="F5" s="78" t="s">
        <v>11</v>
      </c>
      <c r="G5" s="78" t="s">
        <v>12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3" ht="0.2" customHeight="1" x14ac:dyDescent="0.25">
      <c r="A6" s="78"/>
      <c r="B6" s="78"/>
      <c r="C6" s="78"/>
      <c r="D6" s="78"/>
      <c r="E6" s="78"/>
      <c r="F6" s="78"/>
      <c r="G6" s="78"/>
      <c r="H6" s="78" t="s">
        <v>13</v>
      </c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75" customHeight="1" x14ac:dyDescent="0.25">
      <c r="A7" s="78"/>
      <c r="B7" s="78"/>
      <c r="C7" s="78"/>
      <c r="D7" s="78"/>
      <c r="E7" s="78"/>
      <c r="F7" s="78"/>
      <c r="G7" s="78"/>
      <c r="H7" s="78" t="s">
        <v>14</v>
      </c>
      <c r="I7" s="78"/>
      <c r="J7" s="78"/>
      <c r="K7" s="78"/>
      <c r="L7" s="78"/>
      <c r="M7" s="78" t="s">
        <v>15</v>
      </c>
      <c r="N7" s="78"/>
      <c r="O7" s="78"/>
      <c r="P7" s="78" t="s">
        <v>16</v>
      </c>
      <c r="Q7" s="78"/>
      <c r="R7" s="78" t="s">
        <v>17</v>
      </c>
      <c r="S7" s="78"/>
      <c r="T7" s="78"/>
      <c r="U7" s="78" t="s">
        <v>18</v>
      </c>
      <c r="V7" s="78"/>
      <c r="W7" s="78"/>
    </row>
    <row r="8" spans="1:23" ht="99.95" customHeight="1" x14ac:dyDescent="0.25">
      <c r="A8" s="78"/>
      <c r="B8" s="78"/>
      <c r="C8" s="78"/>
      <c r="D8" s="78"/>
      <c r="E8" s="78"/>
      <c r="F8" s="78"/>
      <c r="G8" s="78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4"/>
      <c r="B10" s="4" t="s">
        <v>28</v>
      </c>
      <c r="C10" s="4"/>
      <c r="D10" s="4">
        <v>6303</v>
      </c>
      <c r="E10" s="4">
        <v>2400</v>
      </c>
      <c r="F10" s="4">
        <v>3903</v>
      </c>
      <c r="G10" s="4">
        <v>3903</v>
      </c>
      <c r="H10" s="4"/>
      <c r="I10" s="4">
        <v>0</v>
      </c>
      <c r="J10" s="4">
        <v>0</v>
      </c>
      <c r="K10" s="4">
        <v>0</v>
      </c>
      <c r="L10" s="4">
        <v>0</v>
      </c>
      <c r="M10" s="4"/>
      <c r="N10" s="4">
        <v>3903</v>
      </c>
      <c r="O10" s="4">
        <v>3903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0</v>
      </c>
      <c r="W10" s="4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63</v>
      </c>
      <c r="B12" s="1" t="s">
        <v>64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65</v>
      </c>
      <c r="B13" s="3" t="s">
        <v>66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67</v>
      </c>
      <c r="B14" s="2" t="s">
        <v>68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6" t="s">
        <v>69</v>
      </c>
      <c r="B15" s="5" t="s">
        <v>70</v>
      </c>
      <c r="C15" s="6" t="s">
        <v>71</v>
      </c>
      <c r="D15" s="6">
        <v>1403</v>
      </c>
      <c r="E15" s="6">
        <v>0</v>
      </c>
      <c r="F15" s="6">
        <v>1403</v>
      </c>
      <c r="G15" s="6">
        <v>1403</v>
      </c>
      <c r="H15" s="6"/>
      <c r="I15" s="6">
        <v>0</v>
      </c>
      <c r="J15" s="6">
        <v>0</v>
      </c>
      <c r="K15" s="6">
        <v>0</v>
      </c>
      <c r="L15" s="6">
        <v>0</v>
      </c>
      <c r="M15" s="6" t="s">
        <v>72</v>
      </c>
      <c r="N15" s="6">
        <v>1403</v>
      </c>
      <c r="O15" s="6">
        <v>1403</v>
      </c>
      <c r="P15" s="6">
        <v>0</v>
      </c>
      <c r="Q15" s="6">
        <v>0</v>
      </c>
      <c r="R15" s="6"/>
      <c r="S15" s="6">
        <v>0</v>
      </c>
      <c r="T15" s="6">
        <v>0</v>
      </c>
      <c r="U15" s="6"/>
      <c r="V15" s="6">
        <v>0</v>
      </c>
      <c r="W15" s="6">
        <v>0</v>
      </c>
    </row>
    <row r="16" spans="1:23" ht="60" x14ac:dyDescent="0.25">
      <c r="A16" s="6" t="s">
        <v>69</v>
      </c>
      <c r="B16" s="5" t="s">
        <v>73</v>
      </c>
      <c r="C16" s="6" t="s">
        <v>36</v>
      </c>
      <c r="D16" s="6">
        <v>4900</v>
      </c>
      <c r="E16" s="6">
        <v>2400</v>
      </c>
      <c r="F16" s="6">
        <v>2500</v>
      </c>
      <c r="G16" s="6">
        <v>2500</v>
      </c>
      <c r="H16" s="6"/>
      <c r="I16" s="6">
        <v>0</v>
      </c>
      <c r="J16" s="6">
        <v>0</v>
      </c>
      <c r="K16" s="6">
        <v>0</v>
      </c>
      <c r="L16" s="6">
        <v>0</v>
      </c>
      <c r="M16" s="6" t="s">
        <v>74</v>
      </c>
      <c r="N16" s="6">
        <v>2500</v>
      </c>
      <c r="O16" s="6">
        <v>2500</v>
      </c>
      <c r="P16" s="6">
        <v>0</v>
      </c>
      <c r="Q16" s="6">
        <v>0</v>
      </c>
      <c r="R16" s="6"/>
      <c r="S16" s="6">
        <v>0</v>
      </c>
      <c r="T16" s="6">
        <v>0</v>
      </c>
      <c r="U16" s="6"/>
      <c r="V16" s="6">
        <v>0</v>
      </c>
      <c r="W16" s="6">
        <v>0</v>
      </c>
    </row>
    <row r="17" spans="1:23" ht="30" x14ac:dyDescent="0.25">
      <c r="A17" s="1" t="s">
        <v>93</v>
      </c>
      <c r="B17" s="1" t="s">
        <v>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95</v>
      </c>
      <c r="B18" s="1" t="s">
        <v>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97</v>
      </c>
      <c r="B19" s="1" t="s">
        <v>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99</v>
      </c>
      <c r="B20" s="1" t="s">
        <v>100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101</v>
      </c>
      <c r="B21" s="1" t="s">
        <v>102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103</v>
      </c>
      <c r="B22" s="1" t="s">
        <v>104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105</v>
      </c>
      <c r="B23" s="1" t="s">
        <v>106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74" t="s">
        <v>107</v>
      </c>
      <c r="D27" s="74"/>
      <c r="E27" s="74"/>
      <c r="F27" s="74"/>
      <c r="M27" s="74" t="s">
        <v>108</v>
      </c>
      <c r="N27" s="74"/>
      <c r="O27" s="74"/>
      <c r="P27" s="74"/>
      <c r="Q27" s="74"/>
      <c r="R27" s="74"/>
    </row>
    <row r="28" spans="1:23" x14ac:dyDescent="0.25">
      <c r="C28" s="75" t="s">
        <v>109</v>
      </c>
      <c r="D28" s="75"/>
      <c r="E28" s="75"/>
      <c r="F28" s="75"/>
      <c r="M28" s="75" t="s">
        <v>110</v>
      </c>
      <c r="N28" s="75"/>
      <c r="O28" s="75"/>
      <c r="P28" s="75"/>
      <c r="Q28" s="75"/>
      <c r="R28" s="75"/>
    </row>
    <row r="29" spans="1:23" x14ac:dyDescent="0.25">
      <c r="C29" s="74" t="s">
        <v>111</v>
      </c>
      <c r="D29" s="74"/>
      <c r="E29" s="74"/>
      <c r="F29" s="74"/>
      <c r="M29" s="74" t="s">
        <v>112</v>
      </c>
      <c r="N29" s="74"/>
      <c r="O29" s="74"/>
      <c r="P29" s="74"/>
      <c r="Q29" s="74"/>
      <c r="R29" s="74"/>
    </row>
    <row r="30" spans="1:23" x14ac:dyDescent="0.25">
      <c r="C30" s="74" t="s">
        <v>113</v>
      </c>
      <c r="D30" s="74"/>
      <c r="E30" s="74"/>
      <c r="F30" s="74"/>
      <c r="M30" s="74" t="s">
        <v>114</v>
      </c>
      <c r="N30" s="74"/>
      <c r="O30" s="74"/>
      <c r="P30" s="74"/>
      <c r="Q30" s="74"/>
      <c r="R30" s="74"/>
    </row>
    <row r="31" spans="1:23" x14ac:dyDescent="0.25">
      <c r="C31" s="73"/>
      <c r="D31" s="73"/>
      <c r="E31" s="73"/>
      <c r="F31" s="73"/>
      <c r="M31" s="73"/>
      <c r="N31" s="73"/>
      <c r="O31" s="73"/>
      <c r="P31" s="73"/>
      <c r="Q31" s="73"/>
      <c r="R31" s="73"/>
    </row>
    <row r="32" spans="1:23" x14ac:dyDescent="0.25">
      <c r="C32" s="74" t="s">
        <v>115</v>
      </c>
      <c r="D32" s="74"/>
      <c r="E32" s="74"/>
      <c r="F32" s="74"/>
      <c r="M32" s="74" t="s">
        <v>116</v>
      </c>
      <c r="N32" s="74"/>
      <c r="O32" s="74"/>
      <c r="P32" s="74"/>
      <c r="Q32" s="74"/>
      <c r="R32" s="74"/>
    </row>
    <row r="33" spans="3:18" x14ac:dyDescent="0.25">
      <c r="C33" s="75" t="s">
        <v>117</v>
      </c>
      <c r="D33" s="75"/>
      <c r="E33" s="75"/>
      <c r="F33" s="75"/>
      <c r="M33" s="75" t="s">
        <v>109</v>
      </c>
      <c r="N33" s="75"/>
      <c r="O33" s="75"/>
      <c r="P33" s="75"/>
      <c r="Q33" s="75"/>
      <c r="R33" s="75"/>
    </row>
    <row r="34" spans="3:18" x14ac:dyDescent="0.25">
      <c r="C34" s="75"/>
      <c r="D34" s="75"/>
      <c r="E34" s="75"/>
      <c r="F34" s="75"/>
      <c r="M34" s="75"/>
      <c r="N34" s="75"/>
      <c r="O34" s="75"/>
      <c r="P34" s="75"/>
      <c r="Q34" s="75"/>
      <c r="R34" s="75"/>
    </row>
    <row r="35" spans="3:18" x14ac:dyDescent="0.25">
      <c r="C35" s="74" t="s">
        <v>111</v>
      </c>
      <c r="D35" s="74"/>
      <c r="E35" s="74"/>
      <c r="F35" s="74"/>
      <c r="M35" s="74" t="s">
        <v>111</v>
      </c>
      <c r="N35" s="74"/>
      <c r="O35" s="74"/>
      <c r="P35" s="74"/>
      <c r="Q35" s="74"/>
      <c r="R35" s="74"/>
    </row>
    <row r="36" spans="3:18" x14ac:dyDescent="0.25">
      <c r="C36" s="74" t="s">
        <v>118</v>
      </c>
      <c r="D36" s="74"/>
      <c r="E36" s="74"/>
      <c r="F36" s="74"/>
      <c r="M36" s="74" t="s">
        <v>119</v>
      </c>
      <c r="N36" s="74"/>
      <c r="O36" s="74"/>
      <c r="P36" s="74"/>
      <c r="Q36" s="74"/>
      <c r="R36" s="74"/>
    </row>
    <row r="37" spans="3:18" x14ac:dyDescent="0.25">
      <c r="C37" s="73"/>
      <c r="D37" s="73"/>
      <c r="E37" s="73"/>
      <c r="F37" s="73"/>
      <c r="M37" s="73"/>
      <c r="N37" s="73"/>
      <c r="O37" s="73"/>
      <c r="P37" s="73"/>
      <c r="Q37" s="73"/>
      <c r="R37" s="73"/>
    </row>
    <row r="38" spans="3:18" x14ac:dyDescent="0.25">
      <c r="C38" s="74">
        <v>44998.379303034802</v>
      </c>
      <c r="D38" s="74"/>
      <c r="E38" s="74"/>
      <c r="F38" s="74"/>
      <c r="M38" s="73"/>
      <c r="N38" s="73"/>
      <c r="O38" s="73"/>
      <c r="P38" s="73"/>
      <c r="Q38" s="73"/>
      <c r="R38" s="73"/>
    </row>
    <row r="39" spans="3:18" x14ac:dyDescent="0.25">
      <c r="C39" s="75" t="s">
        <v>120</v>
      </c>
      <c r="D39" s="75"/>
      <c r="E39" s="75"/>
      <c r="F39" s="75"/>
      <c r="M39" s="73"/>
      <c r="N39" s="73"/>
      <c r="O39" s="73"/>
      <c r="P39" s="73"/>
      <c r="Q39" s="73"/>
      <c r="R39" s="73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cp:lastPrinted>2023-08-28T13:48:13Z</cp:lastPrinted>
  <dcterms:created xsi:type="dcterms:W3CDTF">2023-03-13T09:06:11Z</dcterms:created>
  <dcterms:modified xsi:type="dcterms:W3CDTF">2023-08-28T13:48:17Z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